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sanchez\Desktop\nouvelle acreditation 2024-2029\ISA\validé\"/>
    </mc:Choice>
  </mc:AlternateContent>
  <xr:revisionPtr revIDLastSave="0" documentId="13_ncr:1_{880DA53C-977A-4C81-BBEF-50E1D2AE2F22}" xr6:coauthVersionLast="36" xr6:coauthVersionMax="47" xr10:uidLastSave="{00000000-0000-0000-0000-000000000000}"/>
  <bookViews>
    <workbookView xWindow="0" yWindow="0" windowWidth="28800" windowHeight="12225" activeTab="9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Listes!$G$11:$G$12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23" l="1"/>
  <c r="K37" i="12"/>
  <c r="J37" i="12"/>
  <c r="I37" i="12"/>
  <c r="J38" i="12" s="1"/>
  <c r="D37" i="12"/>
  <c r="J47" i="3"/>
  <c r="I47" i="3"/>
  <c r="I48" i="3" s="1"/>
  <c r="W18" i="2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J20" i="21"/>
  <c r="H15" i="18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<sst xmlns="http://schemas.openxmlformats.org/spreadsheetml/2006/main" count="1458" uniqueCount="410">
  <si>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</si>
  <si>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</si>
  <si>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</si>
  <si>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</si>
  <si>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</si>
  <si>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</si>
  <si>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</si>
  <si>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</si>
  <si>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</si>
  <si>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</si>
  <si>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</si>
  <si>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</si>
  <si>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</si>
  <si>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</si>
  <si>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</si>
  <si>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</si>
  <si>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</si>
  <si>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</si>
  <si>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</si>
  <si>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</si>
  <si>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</si>
  <si>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</si>
  <si>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</si>
  <si>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</si>
  <si>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</si>
  <si>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</si>
  <si>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</si>
  <si>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</si>
  <si>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</si>
  <si>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</si>
  <si>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</si>
  <si>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</si>
  <si>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</si>
  <si>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</si>
  <si>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</si>
  <si>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</si>
  <si>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</si>
  <si>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</si>
  <si>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</si>
  <si>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</si>
  <si>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</si>
  <si>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</si>
  <si>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</si>
  <si>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</si>
  <si>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</si>
  <si>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</si>
  <si>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</si>
  <si>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</si>
  <si>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</si>
  <si>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</si>
  <si>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</si>
  <si>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</si>
  <si>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</si>
  <si>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</si>
  <si>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</si>
  <si>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</si>
  <si>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</si>
  <si>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</si>
  <si>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</si>
  <si>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</si>
  <si>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</si>
  <si>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</si>
  <si>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</si>
  <si>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</si>
  <si>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</si>
  <si>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</si>
  <si>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</si>
  <si>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</si>
  <si>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</si>
  <si>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</si>
  <si>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</si>
  <si>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</si>
  <si>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</si>
  <si>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</si>
  <si>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</si>
  <si>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</si>
  <si>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</si>
  <si>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</si>
  <si>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</si>
  <si>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</si>
  <si>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</si>
  <si>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</si>
  <si>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</si>
  <si>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</si>
  <si>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</si>
  <si>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</si>
  <si>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</si>
  <si>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</si>
  <si>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</si>
  <si>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</si>
  <si>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</si>
  <si>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</si>
  <si>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</si>
  <si>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</si>
  <si>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</si>
  <si>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</si>
  <si>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</si>
  <si>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</si>
  <si>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</si>
  <si>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</si>
  <si>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</si>
  <si>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</si>
  <si>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</si>
  <si>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</si>
  <si>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</si>
  <si>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</si>
  <si>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</si>
  <si>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</si>
  <si>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</si>
  <si>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</si>
  <si>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</si>
  <si>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</si>
  <si>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</si>
  <si>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</si>
  <si>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</si>
  <si>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</si>
  <si>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</si>
  <si>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</si>
  <si>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</si>
  <si>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</si>
  <si>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</si>
  <si>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</si>
  <si>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</si>
  <si>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</si>
  <si>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</si>
  <si>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</si>
  <si>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</si>
  <si>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</si>
  <si>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</si>
  <si>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</si>
  <si>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</si>
  <si>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</si>
  <si>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</si>
  <si>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</si>
  <si>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</si>
  <si>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</si>
  <si>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</si>
  <si>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</si>
  <si>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</si>
  <si>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</si>
  <si>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</si>
  <si>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</si>
  <si>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</si>
  <si>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</si>
  <si>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</si>
  <si>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</si>
  <si>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</si>
  <si>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</si>
  <si>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</si>
  <si>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</si>
  <si>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</si>
  <si>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</si>
  <si>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</si>
  <si>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</si>
  <si>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</si>
  <si>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</si>
  <si>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</si>
  <si>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</si>
  <si>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</si>
  <si>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</si>
  <si>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</si>
  <si>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</si>
  <si>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</si>
  <si>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</si>
  <si>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</si>
  <si>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</si>
  <si>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</si>
  <si>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</si>
  <si>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</si>
  <si>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</si>
  <si>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</si>
  <si>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</si>
  <si>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</si>
  <si>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</si>
  <si>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</si>
  <si>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</si>
  <si>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</si>
  <si>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</si>
  <si>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</si>
  <si>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</si>
  <si>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</si>
  <si>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</si>
  <si>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</si>
  <si>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</si>
  <si>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</si>
  <si>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</si>
  <si>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</si>
  <si>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</si>
  <si>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</si>
  <si>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</si>
  <si>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</si>
  <si>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</si>
  <si>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</si>
  <si>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</si>
  <si>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</si>
  <si>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</si>
  <si>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</si>
  <si>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</si>
  <si>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</si>
  <si>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</si>
  <si>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</si>
  <si>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</si>
  <si>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</si>
  <si>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</si>
  <si>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</si>
  <si>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</si>
  <si>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</si>
  <si>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</si>
  <si>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</si>
  <si>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</si>
  <si>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</si>
  <si>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</si>
  <si>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</si>
  <si>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</si>
  <si>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</si>
  <si>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</si>
  <si>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</si>
  <si>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</si>
  <si>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</si>
  <si>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</si>
  <si>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</si>
  <si>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</si>
  <si>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</si>
  <si>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</si>
  <si>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</si>
  <si>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</si>
  <si>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</si>
  <si>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</si>
  <si>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</si>
  <si>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</si>
  <si>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</si>
  <si>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</si>
  <si>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</si>
  <si>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</si>
  <si>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</si>
  <si>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</si>
  <si>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</si>
  <si>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</si>
  <si>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Master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</si>
  <si>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</si>
  <si>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</si>
  <si>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</si>
  <si>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</si>
  <si>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</si>
  <si>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</si>
  <si>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</si>
  <si>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</si>
  <si>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</si>
  <si>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</si>
  <si>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</si>
  <si>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</si>
  <si>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</si>
  <si>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</si>
  <si>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</si>
  <si>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</si>
  <si>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</si>
  <si>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</si>
  <si>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</si>
  <si>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</si>
  <si>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</si>
  <si>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</si>
  <si>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</si>
  <si>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</si>
  <si>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</si>
  <si>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</si>
  <si>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</si>
  <si>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</si>
  <si>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</si>
  <si>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</si>
  <si>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</si>
  <si>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</si>
  <si>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</si>
  <si>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</si>
  <si>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</si>
  <si>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</si>
  <si>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</si>
  <si>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</si>
  <si>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   </t>
  </si>
  <si>
    <t>2ème Année de Master</t>
  </si>
  <si>
    <t>COMMUNICATION</t>
  </si>
  <si>
    <t>Obligatoire</t>
  </si>
  <si>
    <t>1.1</t>
  </si>
  <si>
    <t>COM1. English for public health and scientific communication</t>
  </si>
  <si>
    <t>Anglais</t>
  </si>
  <si>
    <t>co-portée par parcours ECTN, CIV, NPCC, DAE, CMTA, CVDP (Healthy)</t>
  </si>
  <si>
    <t>Mutualisé entre les parcours de la mention ISA sauf GBM</t>
  </si>
  <si>
    <t>1.2</t>
  </si>
  <si>
    <t>COM2. Méthodes et outils numériques pour l'apprentissage et la communication professionnels</t>
  </si>
  <si>
    <t>co-portée par parcours GBM</t>
  </si>
  <si>
    <t>Mutualisé entre tous les parcours de la mention ISA</t>
  </si>
  <si>
    <t>1.3</t>
  </si>
  <si>
    <t>Com3. Communication, négociation et valorisation personnelle</t>
  </si>
  <si>
    <t>1.4</t>
  </si>
  <si>
    <t>Com4. Méthodes et outils numériques pour l'animation d'équipe, la foromation et le tutorat</t>
  </si>
  <si>
    <t>MANAGEMENT</t>
  </si>
  <si>
    <t>2.1</t>
  </si>
  <si>
    <t>MAN1 : management et gestion de projet</t>
  </si>
  <si>
    <t>2.3</t>
  </si>
  <si>
    <t>MAN2 : démarche qualité, normes et certification (SMQ) en santé</t>
  </si>
  <si>
    <t>ORGANISATIONS</t>
  </si>
  <si>
    <t>3.1</t>
  </si>
  <si>
    <t>ORG1 : ressources humaines, GPEC, masse salariale</t>
  </si>
  <si>
    <t>3.2</t>
  </si>
  <si>
    <t>ORG2 : ressources financières, éléments de comptabilité</t>
  </si>
  <si>
    <t>3.3</t>
  </si>
  <si>
    <t>ORG3 : dynamique des organisations, innovation</t>
  </si>
  <si>
    <t>SANTE, SOCIAL, DROIT</t>
  </si>
  <si>
    <t>4.1</t>
  </si>
  <si>
    <t>SS1 : santé, autonomie et grands problèmes</t>
  </si>
  <si>
    <t>4.2</t>
  </si>
  <si>
    <t>SS2 : système de santé, système social, intégration</t>
  </si>
  <si>
    <t>4.3</t>
  </si>
  <si>
    <t>SS3 : droit de la santé publique. Ethique</t>
  </si>
  <si>
    <t>ENVIRONNEMENT, ECONOMIE, EUROPE</t>
  </si>
  <si>
    <t>5.1</t>
  </si>
  <si>
    <t>EEE1 : droit de l'environnement</t>
  </si>
  <si>
    <t>5.2</t>
  </si>
  <si>
    <t>EEE2 : concepts et méthodes en économie de la santé</t>
  </si>
  <si>
    <t>5.3</t>
  </si>
  <si>
    <t>EEE3 : aspects européens et internationaux des systèmes de santé - social</t>
  </si>
  <si>
    <t>MÉTHODES</t>
  </si>
  <si>
    <t>6.1</t>
  </si>
  <si>
    <t>MET1 : méthodes et outils de la recherche</t>
  </si>
  <si>
    <t>Réalisé sur S1 et S2 (comptabilisé en S2)</t>
  </si>
  <si>
    <t>6.2</t>
  </si>
  <si>
    <t>MET2 : techniques de collecte de données, questionnaires, sondages</t>
  </si>
  <si>
    <t>6.3</t>
  </si>
  <si>
    <t>MET3 : data management (partie 1), initiation à R (1)</t>
  </si>
  <si>
    <t>6.4</t>
  </si>
  <si>
    <t>MET4 : probabilités et statistiques descriptives</t>
  </si>
  <si>
    <t>6.5</t>
  </si>
  <si>
    <t>MET5 : méthodes d'évaluation en santé publique</t>
  </si>
  <si>
    <t>6.6</t>
  </si>
  <si>
    <t>MET6 : méthodologie des études cliniques</t>
  </si>
  <si>
    <t>ANALYSE DE DONNÉES</t>
  </si>
  <si>
    <t>AND1 : data management (partie 2)</t>
  </si>
  <si>
    <t>AND2 : statistiques inférentielles, initiation à R (2)</t>
  </si>
  <si>
    <t>INF1 : référentiels et qualité des données en santé</t>
  </si>
  <si>
    <t>INF2 : systèmes d'information en santé</t>
  </si>
  <si>
    <t>1.5</t>
  </si>
  <si>
    <t>INF3 : éléments de knowledge management</t>
  </si>
  <si>
    <t>GESTION DE LA QUALITE ET DES RISQUES</t>
  </si>
  <si>
    <t>GEQ1 : risques psycho-sociaux, IPCS, sécurité, vigilance, gestion de l'alerte, document unique</t>
  </si>
  <si>
    <t>2.2</t>
  </si>
  <si>
    <t>GEQ2 : évaluation des soins et des pratiques professionnelles</t>
  </si>
  <si>
    <t>RIS1 : risques liés à l'alimentation et à l'eau</t>
  </si>
  <si>
    <t>2.4</t>
  </si>
  <si>
    <t>RIS2 : risque radiologique et radioprotection</t>
  </si>
  <si>
    <t>Mutualisé avec M1 parcours GBM</t>
  </si>
  <si>
    <t>2.5</t>
  </si>
  <si>
    <t>RIS3 : gestion des déchets</t>
  </si>
  <si>
    <t>2.6</t>
  </si>
  <si>
    <t>RIS4 : gestion des risques environnementaux</t>
  </si>
  <si>
    <t>PPR - Stage ou Projet Tuteuré impliquant des enseignants et la Master Entreprise</t>
  </si>
  <si>
    <t>MET1: méthodes et outils de la recherche</t>
  </si>
  <si>
    <t>MET5: méthodes d'évaluation en santé publique</t>
  </si>
  <si>
    <t>PPR :  Projet Tuteuré impliquant des enseignants et la Master Entreprise / Stage en entreprise, rédaction d'un mémoire, soutenance publique du projet</t>
  </si>
  <si>
    <t>Session Unique</t>
  </si>
  <si>
    <t>Ingénierie pour le Vieillisement et l'Autonomie</t>
  </si>
  <si>
    <t>L'UE est validée lorsque la moyenne coefficientée des notes obtenues dans tous ses EC est égale ou supérieure à 10/20 et qu’aucune note d’EC n’est inférieure à 8/20 (note éliminatoire).
Cette UE est alors définitivement acquise et capitalisée ainsi que les crédits ECTS correspondants.</t>
  </si>
  <si>
    <t>Si la moyenne coefficientée du semestre, après prise en compte de l'assiduité, est égale ou supérieure à 10/20 sans note éliminatoire, le semestre de l'étudiant est validé. Ce dernier, le cas échéant, est autorisé à poursuivre le semestre suivant du master.</t>
  </si>
  <si>
    <t>Si la moyenne coefficientée des 2 semestres, après prise en compte de l'assiduité, est égale ou supérieure à 10/20 sans note éliminatoire, l'année de l'étudiant est validé. Ce dernier, le cas échéant, est autorisé à poursuivre le semestre suivant du master.</t>
  </si>
  <si>
    <t>Pas de redoublement</t>
  </si>
  <si>
    <t>OUI</t>
  </si>
  <si>
    <t>CT 3 CC 2</t>
  </si>
  <si>
    <t xml:space="preserve"> </t>
  </si>
  <si>
    <t>CT 3 CC 3</t>
  </si>
  <si>
    <t>NON</t>
  </si>
  <si>
    <t>METHODES DE COMMUNICATION</t>
  </si>
  <si>
    <t>COM1 : English for Pubic Health</t>
  </si>
  <si>
    <t>COM2 : Communication scientifique, Stage e outils numériques</t>
  </si>
  <si>
    <t xml:space="preserve">COM3 : Techniques de communicaton, Risques et gestion de crise, </t>
  </si>
  <si>
    <t>COM4 : Animation d'équipe, introduction au tutorat et outils numériques</t>
  </si>
  <si>
    <t>METHODES ET OUTILS QUALITE</t>
  </si>
  <si>
    <t>MET1 : Gestion de projet, démarche qualité</t>
  </si>
  <si>
    <t>MET2 : Auto-évaluation, certification, accréditation, audits</t>
  </si>
  <si>
    <t>MET3 : Indicateurs, tableaux de bord, évaluation de la performance</t>
  </si>
  <si>
    <t>MET4 : Analyse qualitative : échelles et évaluation de la satisfaction</t>
  </si>
  <si>
    <t>DROIT</t>
  </si>
  <si>
    <t>LEG1 : Droit du travail et responsabilités</t>
  </si>
  <si>
    <t>LEG2 : Eléments juridiques des risques : sanitaire, social, informatique, financier</t>
  </si>
  <si>
    <t>LEG3 : Codes des Marchés publics</t>
  </si>
  <si>
    <t>Commun avec parcours GBM</t>
  </si>
  <si>
    <t>METHODES ET RELATIONS PROFESSIONNELLES</t>
  </si>
  <si>
    <t>CC2 CT 3</t>
  </si>
  <si>
    <t>CC2 CT3</t>
  </si>
  <si>
    <t>Apprentissage des méthodes et techniques en laboratoire de recherche - Entreprise</t>
  </si>
  <si>
    <t>GERONTOLOGIE</t>
  </si>
  <si>
    <t>Gériatrie e tbesoins des ainés malade. Autonomie. Handicaps</t>
  </si>
  <si>
    <t>Economie et vieillissement des populations. Silver Economy</t>
  </si>
  <si>
    <t>TECHNOLOGIES ET USAGES</t>
  </si>
  <si>
    <t>Solutions organiationnelles et technologies pour la santé et l'autonomie</t>
  </si>
  <si>
    <t>L'environnement économique, juridique et éthique des gérontechnologies</t>
  </si>
  <si>
    <t>Evaluation des besoins et ergonomie des dispositifs d'accompagnement</t>
  </si>
  <si>
    <t>5.4</t>
  </si>
  <si>
    <t>Evaluation de l'impact des dispositifs d'accompagnement</t>
  </si>
  <si>
    <t>ENVIRONNEMENT SOCIAL</t>
  </si>
  <si>
    <t>L'offre de service aux ainés. Système de santé et politique de vieillesse</t>
  </si>
  <si>
    <t>Droit social et conventions collectives. Convention tripartite</t>
  </si>
  <si>
    <t>Management d'un EHPAD. Organisation, Risques, Qualité et Finances</t>
  </si>
  <si>
    <t>Le résident en EHPAD. Droits, Devoirs et Environnements</t>
  </si>
  <si>
    <t>SYSTEMES</t>
  </si>
  <si>
    <t>7.1</t>
  </si>
  <si>
    <t>SYS1 : Ingénierie des systèmes d'information. Architecture d'un SI Santé (hospitalier et soins primaires) OLTP</t>
  </si>
  <si>
    <t>Avec parcours 2D2S et OrESP</t>
  </si>
  <si>
    <t>7.2</t>
  </si>
  <si>
    <t>SYS2 : Gestion de projet en téléactivités en santé</t>
  </si>
  <si>
    <t>7.3</t>
  </si>
  <si>
    <t>SYS3 : e-santé, m--santé, évaluation des apps</t>
  </si>
  <si>
    <t>Seconde Chance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</si>
</sst>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right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 applyProtection="1"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right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4" fontId="9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right" vertical="center" wrapText="1"/>
      <protection locked="0"/>
    </xf>
    <xf numFmtId="0" fontId="10" fillId="2" borderId="1" xfId="0" applyFont="1" applyFill="1" applyBorder="1" applyAlignment="1" applyProtection="1">
      <alignment horizontal="right"/>
      <protection locked="0"/>
    </xf>
    <xf numFmtId="0" fontId="10" fillId="0" borderId="1" xfId="0" applyFont="1" applyBorder="1" applyAlignment="1" applyProtection="1">
      <alignment horizontal="right"/>
      <protection locked="0"/>
    </xf>
    <xf numFmtId="0" fontId="10" fillId="2" borderId="16" xfId="0" applyFont="1" applyFill="1" applyBorder="1" applyProtection="1">
      <protection locked="0"/>
    </xf>
    <xf numFmtId="0" fontId="7" fillId="0" borderId="16" xfId="0" applyFont="1" applyBorder="1" applyAlignment="1" applyProtection="1">
      <alignment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right"/>
      <protection locked="0"/>
    </xf>
    <xf numFmtId="0" fontId="9" fillId="0" borderId="16" xfId="0" applyFont="1" applyBorder="1" applyAlignment="1" applyProtection="1">
      <alignment wrapText="1"/>
      <protection locked="0"/>
    </xf>
    <xf numFmtId="0" fontId="10" fillId="0" borderId="1" xfId="0" applyFont="1" applyBorder="1" applyAlignment="1" applyProtection="1">
      <alignment horizontal="right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7" borderId="14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17" fontId="0" fillId="0" borderId="1" xfId="0" applyNumberForma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5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7" fillId="2" borderId="14" xfId="0" applyFont="1" applyFill="1" applyBorder="1" applyAlignment="1" applyProtection="1">
      <alignment horizontal="center" vertical="center" wrapText="1"/>
      <protection locked="0"/>
    </xf>
  </cellXfs>
  <cellStyles count="2">
    <cellStyle name="Lien hypertexte" xfId="1" builtinId="8"/>
    <cellStyle name="Normal" xfId="0" builtinId="0"/>
  </cellStyles>
  <dxfs count="204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M85"/>
  <sheetViews>
    <sheetView topLeftCell="C1" zoomScale="70" zoomScaleNormal="70" workbookViewId="0">
      <selection activeCell="G2" sqref="G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85546875" bestFit="1" customWidth="1"/>
    <col min="12" max="12" width="98.42578125" bestFit="1" customWidth="1"/>
    <col min="13" max="13" width="16" bestFit="1" customWidth="1"/>
  </cols>
  <sheetData>
    <row r="1" spans="1:13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 x14ac:dyDescent="0.25">
      <c r="A4" s="20" t="s">
        <v>27</v>
      </c>
      <c r="B4" s="1" t="s">
        <v>28</v>
      </c>
      <c r="D4" s="1" t="s">
        <v>29</v>
      </c>
      <c r="F4" s="1" t="s">
        <v>30</v>
      </c>
      <c r="L4" s="1" t="s">
        <v>31</v>
      </c>
      <c r="M4" s="1" t="s">
        <v>32</v>
      </c>
    </row>
    <row r="5" spans="1:13" x14ac:dyDescent="0.25">
      <c r="B5" s="1" t="s">
        <v>33</v>
      </c>
      <c r="D5" s="1" t="s">
        <v>34</v>
      </c>
      <c r="L5" s="1" t="s">
        <v>35</v>
      </c>
      <c r="M5" s="1" t="s">
        <v>36</v>
      </c>
    </row>
    <row r="6" spans="1:13" x14ac:dyDescent="0.25">
      <c r="B6" s="1" t="s">
        <v>37</v>
      </c>
      <c r="D6" s="1" t="s">
        <v>38</v>
      </c>
      <c r="L6" s="1" t="s">
        <v>35</v>
      </c>
      <c r="M6" s="1" t="s">
        <v>39</v>
      </c>
    </row>
    <row r="7" spans="1:13" x14ac:dyDescent="0.25">
      <c r="L7" s="1" t="s">
        <v>40</v>
      </c>
      <c r="M7" s="1" t="s">
        <v>41</v>
      </c>
    </row>
    <row r="8" spans="1:13" x14ac:dyDescent="0.25">
      <c r="L8" s="1" t="s">
        <v>42</v>
      </c>
      <c r="M8" s="1" t="s">
        <v>43</v>
      </c>
    </row>
    <row r="9" spans="1:13" x14ac:dyDescent="0.25">
      <c r="L9" s="1" t="s">
        <v>44</v>
      </c>
      <c r="M9" s="1" t="s">
        <v>45</v>
      </c>
    </row>
    <row r="10" spans="1:13" x14ac:dyDescent="0.25">
      <c r="G10" s="32" t="s">
        <v>46</v>
      </c>
      <c r="L10" s="1" t="s">
        <v>47</v>
      </c>
      <c r="M10" s="1" t="s">
        <v>48</v>
      </c>
    </row>
    <row r="11" spans="1:13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 x14ac:dyDescent="0.25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42</v>
      </c>
      <c r="F12" s="1" t="s">
        <v>64</v>
      </c>
      <c r="G12" s="32" t="s">
        <v>65</v>
      </c>
      <c r="H12" s="1" t="s">
        <v>31</v>
      </c>
      <c r="I12" s="1" t="s">
        <v>16</v>
      </c>
      <c r="L12" s="1" t="s">
        <v>62</v>
      </c>
      <c r="M12" s="1" t="s">
        <v>66</v>
      </c>
    </row>
    <row r="13" spans="1:13" x14ac:dyDescent="0.25">
      <c r="A13" s="1" t="s">
        <v>67</v>
      </c>
      <c r="B13" s="20" t="s">
        <v>68</v>
      </c>
      <c r="C13" s="1" t="s">
        <v>69</v>
      </c>
      <c r="E13" s="20" t="s">
        <v>44</v>
      </c>
      <c r="F13" s="1" t="s">
        <v>70</v>
      </c>
      <c r="H13" s="1" t="s">
        <v>35</v>
      </c>
      <c r="I13" s="1" t="s">
        <v>25</v>
      </c>
      <c r="L13" s="1" t="s">
        <v>62</v>
      </c>
      <c r="M13" s="1" t="s">
        <v>71</v>
      </c>
    </row>
    <row r="14" spans="1:13" x14ac:dyDescent="0.25">
      <c r="A14" s="1" t="s">
        <v>72</v>
      </c>
      <c r="B14" s="20" t="s">
        <v>73</v>
      </c>
      <c r="C14" s="1" t="s">
        <v>74</v>
      </c>
      <c r="E14" s="20" t="s">
        <v>47</v>
      </c>
      <c r="F14" s="1" t="s">
        <v>75</v>
      </c>
      <c r="H14" s="1" t="s">
        <v>55</v>
      </c>
      <c r="I14" s="1" t="s">
        <v>76</v>
      </c>
      <c r="L14" s="1" t="s">
        <v>69</v>
      </c>
      <c r="M14" s="1" t="s">
        <v>77</v>
      </c>
    </row>
    <row r="15" spans="1:13" x14ac:dyDescent="0.25">
      <c r="A15" s="1" t="s">
        <v>78</v>
      </c>
      <c r="B15" s="20" t="s">
        <v>79</v>
      </c>
      <c r="C15" s="1" t="s">
        <v>80</v>
      </c>
      <c r="E15" s="20" t="s">
        <v>58</v>
      </c>
      <c r="F15" s="1" t="s">
        <v>81</v>
      </c>
      <c r="H15" s="1" t="s">
        <v>82</v>
      </c>
      <c r="I15" s="1" t="s">
        <v>35</v>
      </c>
      <c r="L15" s="1" t="s">
        <v>74</v>
      </c>
      <c r="M15" s="1" t="s">
        <v>83</v>
      </c>
    </row>
    <row r="16" spans="1:13" x14ac:dyDescent="0.25">
      <c r="A16" s="1" t="s">
        <v>84</v>
      </c>
      <c r="C16" s="1" t="s">
        <v>85</v>
      </c>
      <c r="E16" s="20" t="s">
        <v>62</v>
      </c>
      <c r="F16" s="1" t="s">
        <v>86</v>
      </c>
      <c r="H16" s="1" t="s">
        <v>87</v>
      </c>
      <c r="I16" s="1" t="s">
        <v>88</v>
      </c>
      <c r="L16" s="1" t="s">
        <v>80</v>
      </c>
      <c r="M16" s="1" t="s">
        <v>89</v>
      </c>
    </row>
    <row r="17" spans="1:13" x14ac:dyDescent="0.25">
      <c r="A17" s="1" t="s">
        <v>90</v>
      </c>
      <c r="C17" s="1" t="s">
        <v>91</v>
      </c>
      <c r="E17" s="20" t="s">
        <v>92</v>
      </c>
      <c r="F17" s="1" t="s">
        <v>93</v>
      </c>
      <c r="H17" s="1" t="s">
        <v>94</v>
      </c>
      <c r="L17" s="1" t="s">
        <v>85</v>
      </c>
      <c r="M17" s="1" t="s">
        <v>95</v>
      </c>
    </row>
    <row r="18" spans="1:13" x14ac:dyDescent="0.25">
      <c r="C18" s="1" t="s">
        <v>96</v>
      </c>
      <c r="E18" s="20" t="s">
        <v>42</v>
      </c>
      <c r="F18" s="1" t="s">
        <v>97</v>
      </c>
      <c r="H18" s="1" t="s">
        <v>98</v>
      </c>
      <c r="L18" s="1" t="s">
        <v>91</v>
      </c>
      <c r="M18" s="1" t="s">
        <v>99</v>
      </c>
    </row>
    <row r="19" spans="1:13" x14ac:dyDescent="0.25">
      <c r="E19" s="20" t="s">
        <v>40</v>
      </c>
      <c r="F19" s="1" t="s">
        <v>100</v>
      </c>
      <c r="H19" s="1" t="s">
        <v>101</v>
      </c>
      <c r="L19" s="1" t="s">
        <v>92</v>
      </c>
      <c r="M19" s="1" t="s">
        <v>102</v>
      </c>
    </row>
    <row r="20" spans="1:13" x14ac:dyDescent="0.25">
      <c r="F20" s="1" t="s">
        <v>88</v>
      </c>
      <c r="H20" s="1" t="s">
        <v>65</v>
      </c>
      <c r="L20" s="1" t="s">
        <v>96</v>
      </c>
      <c r="M20" s="1" t="s">
        <v>103</v>
      </c>
    </row>
    <row r="21" spans="1:13" x14ac:dyDescent="0.25">
      <c r="F21" s="1" t="s">
        <v>104</v>
      </c>
      <c r="H21" s="1" t="s">
        <v>105</v>
      </c>
      <c r="L21" s="1" t="s">
        <v>60</v>
      </c>
      <c r="M21" s="1" t="s">
        <v>106</v>
      </c>
    </row>
    <row r="22" spans="1:13" x14ac:dyDescent="0.25">
      <c r="F22" s="1" t="s">
        <v>107</v>
      </c>
      <c r="H22" s="1" t="s">
        <v>108</v>
      </c>
      <c r="L22" s="1" t="s">
        <v>67</v>
      </c>
      <c r="M22" s="1" t="s">
        <v>109</v>
      </c>
    </row>
    <row r="23" spans="1:13" x14ac:dyDescent="0.25">
      <c r="L23" s="1" t="s">
        <v>72</v>
      </c>
      <c r="M23" s="1" t="s">
        <v>110</v>
      </c>
    </row>
    <row r="24" spans="1:13" x14ac:dyDescent="0.25">
      <c r="L24" s="1" t="s">
        <v>78</v>
      </c>
      <c r="M24" s="1" t="s">
        <v>111</v>
      </c>
    </row>
    <row r="25" spans="1:13" x14ac:dyDescent="0.25">
      <c r="L25" s="1" t="s">
        <v>84</v>
      </c>
      <c r="M25" s="1" t="s">
        <v>112</v>
      </c>
    </row>
    <row r="26" spans="1:13" x14ac:dyDescent="0.25">
      <c r="L26" s="1" t="s">
        <v>90</v>
      </c>
      <c r="M26" s="1" t="s">
        <v>113</v>
      </c>
    </row>
    <row r="27" spans="1:13" x14ac:dyDescent="0.25">
      <c r="L27" s="1" t="s">
        <v>63</v>
      </c>
      <c r="M27" s="1" t="s">
        <v>114</v>
      </c>
    </row>
    <row r="28" spans="1:13" x14ac:dyDescent="0.25">
      <c r="C28" s="34" t="s">
        <v>115</v>
      </c>
      <c r="K28" s="1" t="s">
        <v>61</v>
      </c>
      <c r="L28" s="1" t="s">
        <v>116</v>
      </c>
    </row>
    <row r="29" spans="1:13" x14ac:dyDescent="0.25">
      <c r="C29" s="33" t="s">
        <v>117</v>
      </c>
      <c r="K29" s="1" t="s">
        <v>68</v>
      </c>
      <c r="L29" s="1" t="s">
        <v>118</v>
      </c>
    </row>
    <row r="30" spans="1:13" x14ac:dyDescent="0.25">
      <c r="C30" s="33" t="s">
        <v>119</v>
      </c>
      <c r="K30" s="1" t="s">
        <v>73</v>
      </c>
      <c r="L30" s="1" t="s">
        <v>120</v>
      </c>
    </row>
    <row r="31" spans="1:13" x14ac:dyDescent="0.25">
      <c r="C31" s="33" t="s">
        <v>121</v>
      </c>
      <c r="K31" s="1" t="s">
        <v>79</v>
      </c>
      <c r="L31" s="1" t="s">
        <v>122</v>
      </c>
    </row>
    <row r="32" spans="1:13" x14ac:dyDescent="0.25">
      <c r="C32" s="33" t="s">
        <v>123</v>
      </c>
      <c r="K32" s="1" t="s">
        <v>64</v>
      </c>
      <c r="L32" s="1" t="s">
        <v>124</v>
      </c>
    </row>
    <row r="33" spans="3:12" x14ac:dyDescent="0.25">
      <c r="C33" s="33" t="s">
        <v>125</v>
      </c>
      <c r="K33" s="1" t="s">
        <v>70</v>
      </c>
      <c r="L33" s="1" t="s">
        <v>126</v>
      </c>
    </row>
    <row r="34" spans="3:12" x14ac:dyDescent="0.25">
      <c r="C34" s="33" t="s">
        <v>127</v>
      </c>
      <c r="K34" s="1" t="s">
        <v>75</v>
      </c>
      <c r="L34" s="1" t="s">
        <v>128</v>
      </c>
    </row>
    <row r="35" spans="3:12" x14ac:dyDescent="0.25">
      <c r="C35" s="33" t="s">
        <v>129</v>
      </c>
      <c r="K35" s="1" t="s">
        <v>81</v>
      </c>
      <c r="L35" s="1" t="s">
        <v>130</v>
      </c>
    </row>
    <row r="36" spans="3:12" x14ac:dyDescent="0.25">
      <c r="C36" s="33" t="s">
        <v>131</v>
      </c>
      <c r="K36" s="1" t="s">
        <v>86</v>
      </c>
      <c r="L36" s="1" t="s">
        <v>132</v>
      </c>
    </row>
    <row r="37" spans="3:12" x14ac:dyDescent="0.25">
      <c r="C37" s="33" t="s">
        <v>133</v>
      </c>
      <c r="K37" s="1" t="s">
        <v>93</v>
      </c>
      <c r="L37" s="1" t="s">
        <v>134</v>
      </c>
    </row>
    <row r="38" spans="3:12" x14ac:dyDescent="0.25">
      <c r="C38" s="33" t="s">
        <v>135</v>
      </c>
      <c r="K38" s="1" t="s">
        <v>97</v>
      </c>
      <c r="L38" s="1" t="s">
        <v>136</v>
      </c>
    </row>
    <row r="39" spans="3:12" x14ac:dyDescent="0.25">
      <c r="C39" s="33" t="s">
        <v>137</v>
      </c>
      <c r="K39" s="1" t="s">
        <v>100</v>
      </c>
      <c r="L39" s="1" t="s">
        <v>138</v>
      </c>
    </row>
    <row r="40" spans="3:12" x14ac:dyDescent="0.25">
      <c r="C40" s="33" t="s">
        <v>139</v>
      </c>
      <c r="K40" s="1" t="s">
        <v>88</v>
      </c>
      <c r="L40" s="1" t="s">
        <v>140</v>
      </c>
    </row>
    <row r="41" spans="3:12" x14ac:dyDescent="0.25">
      <c r="C41" s="33" t="s">
        <v>141</v>
      </c>
      <c r="K41" s="1" t="s">
        <v>104</v>
      </c>
      <c r="L41" s="1" t="s">
        <v>142</v>
      </c>
    </row>
    <row r="42" spans="3:12" x14ac:dyDescent="0.25">
      <c r="C42" s="33" t="s">
        <v>143</v>
      </c>
      <c r="K42" s="1" t="s">
        <v>107</v>
      </c>
      <c r="L42" s="1" t="s">
        <v>144</v>
      </c>
    </row>
    <row r="43" spans="3:12" ht="30" x14ac:dyDescent="0.25">
      <c r="C43" s="33" t="s">
        <v>145</v>
      </c>
      <c r="K43" s="1" t="s">
        <v>55</v>
      </c>
      <c r="L43" s="1" t="s">
        <v>146</v>
      </c>
    </row>
    <row r="44" spans="3:12" x14ac:dyDescent="0.25">
      <c r="C44" s="33" t="s">
        <v>147</v>
      </c>
      <c r="K44" s="1" t="s">
        <v>55</v>
      </c>
      <c r="L44" s="1" t="s">
        <v>148</v>
      </c>
    </row>
    <row r="45" spans="3:12" x14ac:dyDescent="0.25">
      <c r="C45" s="33" t="s">
        <v>149</v>
      </c>
      <c r="K45" s="1" t="s">
        <v>82</v>
      </c>
      <c r="L45" s="1" t="s">
        <v>150</v>
      </c>
    </row>
    <row r="46" spans="3:12" ht="45" x14ac:dyDescent="0.25">
      <c r="C46" s="33" t="s">
        <v>151</v>
      </c>
      <c r="K46" s="1" t="s">
        <v>87</v>
      </c>
      <c r="L46" s="1" t="s">
        <v>152</v>
      </c>
    </row>
    <row r="47" spans="3:12" x14ac:dyDescent="0.25">
      <c r="C47" s="33" t="s">
        <v>153</v>
      </c>
      <c r="K47" s="1" t="s">
        <v>94</v>
      </c>
      <c r="L47" s="1" t="s">
        <v>154</v>
      </c>
    </row>
    <row r="48" spans="3:12" x14ac:dyDescent="0.25">
      <c r="C48" s="33" t="s">
        <v>155</v>
      </c>
      <c r="K48" s="1" t="s">
        <v>98</v>
      </c>
      <c r="L48" s="1" t="s">
        <v>156</v>
      </c>
    </row>
    <row r="49" spans="3:12" x14ac:dyDescent="0.25">
      <c r="C49" s="33" t="s">
        <v>157</v>
      </c>
      <c r="K49" s="1" t="s">
        <v>101</v>
      </c>
      <c r="L49" s="1" t="s">
        <v>158</v>
      </c>
    </row>
    <row r="50" spans="3:12" ht="30" x14ac:dyDescent="0.25">
      <c r="C50" s="33" t="s">
        <v>159</v>
      </c>
      <c r="K50" s="1" t="s">
        <v>65</v>
      </c>
      <c r="L50" s="1" t="s">
        <v>160</v>
      </c>
    </row>
    <row r="51" spans="3:12" x14ac:dyDescent="0.25">
      <c r="C51" s="33" t="s">
        <v>161</v>
      </c>
      <c r="K51" s="1" t="s">
        <v>65</v>
      </c>
      <c r="L51" s="1" t="s">
        <v>162</v>
      </c>
    </row>
    <row r="52" spans="3:12" x14ac:dyDescent="0.25">
      <c r="C52" s="33" t="s">
        <v>163</v>
      </c>
      <c r="K52" s="1" t="s">
        <v>105</v>
      </c>
      <c r="L52" s="1" t="s">
        <v>164</v>
      </c>
    </row>
    <row r="53" spans="3:12" x14ac:dyDescent="0.25">
      <c r="C53" s="33" t="s">
        <v>165</v>
      </c>
      <c r="K53" s="1" t="s">
        <v>108</v>
      </c>
      <c r="L53" s="1" t="s">
        <v>166</v>
      </c>
    </row>
    <row r="54" spans="3:12" x14ac:dyDescent="0.25">
      <c r="C54" s="33" t="s">
        <v>167</v>
      </c>
      <c r="K54" s="1" t="s">
        <v>76</v>
      </c>
      <c r="L54" s="1" t="s">
        <v>168</v>
      </c>
    </row>
    <row r="55" spans="3:12" x14ac:dyDescent="0.25">
      <c r="C55" s="33" t="s">
        <v>169</v>
      </c>
    </row>
    <row r="56" spans="3:12" x14ac:dyDescent="0.25">
      <c r="C56" s="33" t="s">
        <v>170</v>
      </c>
    </row>
    <row r="57" spans="3:12" x14ac:dyDescent="0.25">
      <c r="C57" s="33" t="s">
        <v>171</v>
      </c>
    </row>
    <row r="58" spans="3:12" x14ac:dyDescent="0.25">
      <c r="C58" s="33" t="s">
        <v>172</v>
      </c>
    </row>
    <row r="59" spans="3:12" x14ac:dyDescent="0.25">
      <c r="C59" s="33" t="s">
        <v>173</v>
      </c>
    </row>
    <row r="60" spans="3:12" x14ac:dyDescent="0.25">
      <c r="C60" s="33" t="s">
        <v>174</v>
      </c>
    </row>
    <row r="61" spans="3:12" x14ac:dyDescent="0.25">
      <c r="C61" s="33" t="s">
        <v>175</v>
      </c>
    </row>
    <row r="62" spans="3:12" x14ac:dyDescent="0.25">
      <c r="C62" s="33" t="s">
        <v>176</v>
      </c>
    </row>
    <row r="63" spans="3:12" x14ac:dyDescent="0.25">
      <c r="C63" s="33" t="s">
        <v>177</v>
      </c>
    </row>
    <row r="64" spans="3:12" x14ac:dyDescent="0.25">
      <c r="C64" s="33" t="s">
        <v>178</v>
      </c>
    </row>
    <row r="65" spans="3:3" x14ac:dyDescent="0.25">
      <c r="C65" s="33" t="s">
        <v>179</v>
      </c>
    </row>
    <row r="66" spans="3:3" x14ac:dyDescent="0.25">
      <c r="C66" s="33" t="s">
        <v>180</v>
      </c>
    </row>
    <row r="67" spans="3:3" x14ac:dyDescent="0.25">
      <c r="C67" s="33" t="s">
        <v>181</v>
      </c>
    </row>
    <row r="68" spans="3:3" x14ac:dyDescent="0.25">
      <c r="C68" s="33" t="s">
        <v>182</v>
      </c>
    </row>
    <row r="69" spans="3:3" x14ac:dyDescent="0.25">
      <c r="C69" s="33" t="s">
        <v>183</v>
      </c>
    </row>
    <row r="70" spans="3:3" x14ac:dyDescent="0.25">
      <c r="C70" s="33" t="s">
        <v>184</v>
      </c>
    </row>
    <row r="71" spans="3:3" x14ac:dyDescent="0.25">
      <c r="C71" s="33" t="s">
        <v>185</v>
      </c>
    </row>
    <row r="72" spans="3:3" x14ac:dyDescent="0.25">
      <c r="C72" s="33" t="s">
        <v>186</v>
      </c>
    </row>
    <row r="73" spans="3:3" x14ac:dyDescent="0.25">
      <c r="C73" s="33" t="s">
        <v>187</v>
      </c>
    </row>
    <row r="74" spans="3:3" x14ac:dyDescent="0.25">
      <c r="C74" s="33" t="s">
        <v>188</v>
      </c>
    </row>
    <row r="75" spans="3:3" x14ac:dyDescent="0.25">
      <c r="C75" s="33" t="s">
        <v>189</v>
      </c>
    </row>
    <row r="76" spans="3:3" x14ac:dyDescent="0.25">
      <c r="C76" s="33" t="s">
        <v>190</v>
      </c>
    </row>
    <row r="77" spans="3:3" x14ac:dyDescent="0.25">
      <c r="C77" s="33" t="s">
        <v>191</v>
      </c>
    </row>
    <row r="78" spans="3:3" x14ac:dyDescent="0.25">
      <c r="C78" s="33" t="s">
        <v>192</v>
      </c>
    </row>
    <row r="79" spans="3:3" x14ac:dyDescent="0.25">
      <c r="C79" s="33" t="s">
        <v>193</v>
      </c>
    </row>
    <row r="80" spans="3:3" x14ac:dyDescent="0.25">
      <c r="C80" s="33" t="s">
        <v>194</v>
      </c>
    </row>
    <row r="81" spans="3:3" x14ac:dyDescent="0.25">
      <c r="C81" s="33" t="s">
        <v>195</v>
      </c>
    </row>
    <row r="82" spans="3:3" x14ac:dyDescent="0.25">
      <c r="C82" s="33" t="s">
        <v>196</v>
      </c>
    </row>
    <row r="83" spans="3:3" x14ac:dyDescent="0.25">
      <c r="C83" s="33" t="s">
        <v>197</v>
      </c>
    </row>
    <row r="84" spans="3:3" x14ac:dyDescent="0.25">
      <c r="C84" s="33" t="s">
        <v>198</v>
      </c>
    </row>
    <row r="85" spans="3:3" x14ac:dyDescent="0.25">
      <c r="C85" s="33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 x14ac:dyDescent="0.25"/>
  <sheetData>
    <row r="1" spans="1:30" x14ac:dyDescent="0.25">
      <c r="A1" s="105" t="s">
        <v>200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AA1" s="96" t="s">
        <v>201</v>
      </c>
      <c r="AB1" s="96"/>
      <c r="AC1" s="96"/>
      <c r="AD1" s="96"/>
    </row>
    <row r="2" spans="1:30" x14ac:dyDescent="0.25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AA2" s="96"/>
      <c r="AB2" s="96"/>
      <c r="AC2" s="96"/>
      <c r="AD2" s="96"/>
    </row>
    <row r="3" spans="1:30" x14ac:dyDescent="0.25">
      <c r="A3" s="96" t="s">
        <v>202</v>
      </c>
      <c r="B3" s="96"/>
      <c r="C3" s="96"/>
      <c r="D3" s="96" t="s">
        <v>203</v>
      </c>
      <c r="E3" s="96"/>
      <c r="F3" s="96"/>
      <c r="G3" s="96" t="s">
        <v>204</v>
      </c>
      <c r="H3" s="96"/>
      <c r="I3" s="96"/>
      <c r="J3" s="96" t="s">
        <v>205</v>
      </c>
      <c r="K3" s="96"/>
      <c r="L3" s="96"/>
      <c r="AA3" s="10" t="s">
        <v>202</v>
      </c>
      <c r="AB3" s="10" t="s">
        <v>203</v>
      </c>
      <c r="AC3" s="10" t="s">
        <v>204</v>
      </c>
      <c r="AD3" s="10" t="s">
        <v>205</v>
      </c>
    </row>
    <row r="4" spans="1:30" x14ac:dyDescent="0.25">
      <c r="A4" s="10" t="s">
        <v>201</v>
      </c>
      <c r="B4" s="10" t="s">
        <v>206</v>
      </c>
      <c r="C4" s="10" t="s">
        <v>207</v>
      </c>
      <c r="D4" s="37" t="s">
        <v>201</v>
      </c>
      <c r="E4" s="37" t="s">
        <v>206</v>
      </c>
      <c r="F4" s="37" t="s">
        <v>207</v>
      </c>
      <c r="G4" s="37" t="s">
        <v>201</v>
      </c>
      <c r="H4" s="37" t="s">
        <v>206</v>
      </c>
      <c r="I4" s="37" t="s">
        <v>207</v>
      </c>
      <c r="J4" s="37" t="s">
        <v>201</v>
      </c>
      <c r="K4" s="37" t="s">
        <v>206</v>
      </c>
      <c r="L4" s="37" t="s">
        <v>207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1867.5</v>
      </c>
      <c r="B5" s="10">
        <f>SUM('S1 Maquette'!J19:J300)</f>
        <v>82</v>
      </c>
      <c r="C5" s="10">
        <f>SUM('S1 Maquette'!K19:K300)</f>
        <v>0</v>
      </c>
      <c r="D5" s="10">
        <f>SUM(AB4:AB291)</f>
        <v>594</v>
      </c>
      <c r="E5" s="10">
        <f>SUM('S2 Maquette'!J19:J300)</f>
        <v>441</v>
      </c>
      <c r="F5" s="10">
        <f>SUM('S2 Maquette'!K19:K300)</f>
        <v>24</v>
      </c>
      <c r="G5" s="10">
        <f>SUM(AC4:AC291)</f>
        <v>531</v>
      </c>
      <c r="H5" s="10">
        <f>SUM('S3 Maquette'!I19:J300)</f>
        <v>372</v>
      </c>
      <c r="I5" s="10">
        <f>SUM('S3 Maquette'!K19:K300)</f>
        <v>23</v>
      </c>
      <c r="J5" s="10">
        <f>SUM(AD4:AD291)</f>
        <v>0</v>
      </c>
      <c r="K5" s="10">
        <f>SUM('S4 Maquette'!J19:J300)</f>
        <v>0</v>
      </c>
      <c r="L5" s="10">
        <f>SUM('S4 Maquette'!K19:K300)</f>
        <v>0</v>
      </c>
      <c r="AA5" s="10">
        <f>'S1 Maquette'!I20*1.5</f>
        <v>45</v>
      </c>
      <c r="AB5" s="10">
        <f>'S2 Maquette'!I20*1.5</f>
        <v>0</v>
      </c>
      <c r="AC5" s="10">
        <f>'S3 Maquette'!I20*1.5</f>
        <v>45</v>
      </c>
      <c r="AD5" s="10">
        <f>'S4 Maquette'!I20*1.5</f>
        <v>0</v>
      </c>
    </row>
    <row r="6" spans="1:30" x14ac:dyDescent="0.25">
      <c r="A6" s="96" t="s">
        <v>208</v>
      </c>
      <c r="B6" s="96"/>
      <c r="C6" s="96"/>
      <c r="D6" s="96" t="s">
        <v>208</v>
      </c>
      <c r="E6" s="96"/>
      <c r="F6" s="96"/>
      <c r="G6" s="96" t="s">
        <v>208</v>
      </c>
      <c r="H6" s="96"/>
      <c r="I6" s="96"/>
      <c r="J6" s="96" t="s">
        <v>208</v>
      </c>
      <c r="K6" s="96"/>
      <c r="L6" s="96"/>
      <c r="AA6" s="10">
        <f>'S1 Maquette'!I21*1.5</f>
        <v>13.5</v>
      </c>
      <c r="AB6" s="10">
        <f>'S2 Maquette'!I21*1.5</f>
        <v>18</v>
      </c>
      <c r="AC6" s="10">
        <f>'S3 Maquette'!I21*1.5</f>
        <v>6</v>
      </c>
      <c r="AD6" s="10">
        <f>'S4 Maquette'!I21*1.5</f>
        <v>0</v>
      </c>
    </row>
    <row r="7" spans="1:30" x14ac:dyDescent="0.25">
      <c r="A7" s="96">
        <f>SUM(A5,B5,C5)</f>
        <v>1949.5</v>
      </c>
      <c r="B7" s="96"/>
      <c r="C7" s="96"/>
      <c r="D7" s="96">
        <f>SUM(D5,E5,F5)</f>
        <v>1059</v>
      </c>
      <c r="E7" s="96"/>
      <c r="F7" s="96"/>
      <c r="G7" s="96">
        <f>SUM(G5,H5,I5)</f>
        <v>926</v>
      </c>
      <c r="H7" s="96"/>
      <c r="I7" s="96"/>
      <c r="J7" s="96">
        <f>SUM(J5,K5,L5)</f>
        <v>0</v>
      </c>
      <c r="K7" s="96"/>
      <c r="L7" s="96"/>
      <c r="AA7" s="10">
        <f>'S1 Maquette'!I22*1.5</f>
        <v>48</v>
      </c>
      <c r="AB7" s="10">
        <f>'S2 Maquette'!I22*1.5</f>
        <v>18</v>
      </c>
      <c r="AC7" s="10">
        <f>'S3 Maquette'!I22*1.5</f>
        <v>67.5</v>
      </c>
      <c r="AD7" s="10">
        <f>'S4 Maquette'!I22*1.5</f>
        <v>0</v>
      </c>
    </row>
    <row r="8" spans="1:30" x14ac:dyDescent="0.25">
      <c r="A8" s="97" t="s">
        <v>208</v>
      </c>
      <c r="B8" s="98"/>
      <c r="C8" s="98"/>
      <c r="D8" s="98"/>
      <c r="E8" s="98"/>
      <c r="F8" s="99"/>
      <c r="G8" s="97" t="s">
        <v>208</v>
      </c>
      <c r="H8" s="98"/>
      <c r="I8" s="98"/>
      <c r="J8" s="98"/>
      <c r="K8" s="98"/>
      <c r="L8" s="99"/>
      <c r="AA8" s="10">
        <f>'S1 Maquette'!I23*1.5</f>
        <v>13.5</v>
      </c>
      <c r="AB8" s="10">
        <f>'S2 Maquette'!I23*1.5</f>
        <v>18</v>
      </c>
      <c r="AC8" s="10">
        <f>'S3 Maquette'!I23*1.5</f>
        <v>6</v>
      </c>
      <c r="AD8" s="10">
        <f>'S4 Maquette'!I23*1.5</f>
        <v>0</v>
      </c>
    </row>
    <row r="9" spans="1:30" x14ac:dyDescent="0.25">
      <c r="A9" s="100"/>
      <c r="B9" s="101"/>
      <c r="C9" s="101"/>
      <c r="D9" s="101"/>
      <c r="E9" s="101"/>
      <c r="F9" s="102"/>
      <c r="G9" s="100"/>
      <c r="H9" s="101"/>
      <c r="I9" s="101"/>
      <c r="J9" s="101"/>
      <c r="K9" s="101"/>
      <c r="L9" s="102"/>
      <c r="AA9" s="10">
        <f>'S1 Maquette'!I24*1.5</f>
        <v>0</v>
      </c>
      <c r="AB9" s="10">
        <f>'S2 Maquette'!I24*1.5</f>
        <v>27</v>
      </c>
      <c r="AC9" s="10">
        <f>'S3 Maquette'!I24*1.5</f>
        <v>0</v>
      </c>
      <c r="AD9" s="10">
        <f>'S4 Maquette'!I24*1.5</f>
        <v>0</v>
      </c>
    </row>
    <row r="10" spans="1:30" x14ac:dyDescent="0.25">
      <c r="A10" s="97">
        <f>SUM(A7,D7)</f>
        <v>3008.5</v>
      </c>
      <c r="B10" s="98"/>
      <c r="C10" s="98"/>
      <c r="D10" s="98"/>
      <c r="E10" s="98"/>
      <c r="F10" s="99"/>
      <c r="G10" s="97">
        <f>SUM(G7,J7)</f>
        <v>926</v>
      </c>
      <c r="H10" s="98"/>
      <c r="I10" s="98"/>
      <c r="J10" s="98"/>
      <c r="K10" s="98"/>
      <c r="L10" s="99"/>
      <c r="AA10" s="10">
        <f>'S1 Maquette'!I25*1.5</f>
        <v>36</v>
      </c>
      <c r="AB10" s="10">
        <f>'S2 Maquette'!I25*1.5</f>
        <v>0</v>
      </c>
      <c r="AC10" s="10">
        <f>'S3 Maquette'!I25*1.5</f>
        <v>13.5</v>
      </c>
      <c r="AD10" s="10">
        <f>'S4 Maquette'!I25*1.5</f>
        <v>0</v>
      </c>
    </row>
    <row r="11" spans="1:30" x14ac:dyDescent="0.25">
      <c r="A11" s="100"/>
      <c r="B11" s="101"/>
      <c r="C11" s="101"/>
      <c r="D11" s="101"/>
      <c r="E11" s="101"/>
      <c r="F11" s="102"/>
      <c r="G11" s="100"/>
      <c r="H11" s="101"/>
      <c r="I11" s="101"/>
      <c r="J11" s="101"/>
      <c r="K11" s="101"/>
      <c r="L11" s="102"/>
      <c r="AA11" s="10">
        <f>'S1 Maquette'!I26*1.5</f>
        <v>67.5</v>
      </c>
      <c r="AB11" s="10">
        <f>'S2 Maquette'!I26*1.5</f>
        <v>63</v>
      </c>
      <c r="AC11" s="10">
        <f>'S3 Maquette'!I26*1.5</f>
        <v>27</v>
      </c>
      <c r="AD11" s="10">
        <f>'S4 Maquette'!I26*1.5</f>
        <v>0</v>
      </c>
    </row>
    <row r="12" spans="1:30" x14ac:dyDescent="0.25">
      <c r="AA12" s="10">
        <f>'S1 Maquette'!I27*1.5</f>
        <v>0</v>
      </c>
      <c r="AB12" s="10">
        <f>'S2 Maquette'!I27*1.5</f>
        <v>18</v>
      </c>
      <c r="AC12" s="10">
        <f>'S3 Maquette'!I27*1.5</f>
        <v>13.5</v>
      </c>
      <c r="AD12" s="10">
        <f>'S4 Maquette'!I27*1.5</f>
        <v>0</v>
      </c>
    </row>
    <row r="13" spans="1:30" x14ac:dyDescent="0.25">
      <c r="AA13" s="10">
        <f>'S1 Maquette'!I28*1.5</f>
        <v>40.5</v>
      </c>
      <c r="AB13" s="10">
        <f>'S2 Maquette'!I28*1.5</f>
        <v>36</v>
      </c>
      <c r="AC13" s="10">
        <f>'S3 Maquette'!I28*1.5</f>
        <v>13.5</v>
      </c>
      <c r="AD13" s="10">
        <f>'S4 Maquette'!I28*1.5</f>
        <v>0</v>
      </c>
    </row>
    <row r="14" spans="1:30" x14ac:dyDescent="0.25">
      <c r="A14" s="103" t="s">
        <v>209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N14" s="104" t="s">
        <v>210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AA14" s="10">
        <f>'S1 Maquette'!I29*1.5</f>
        <v>27</v>
      </c>
      <c r="AB14" s="10">
        <f>'S2 Maquette'!I29*1.5</f>
        <v>22.5</v>
      </c>
      <c r="AC14" s="10">
        <f>'S3 Maquette'!I29*1.5</f>
        <v>0</v>
      </c>
      <c r="AD14" s="10">
        <f>'S4 Maquette'!I29*1.5</f>
        <v>0</v>
      </c>
    </row>
    <row r="15" spans="1:30" x14ac:dyDescent="0.25">
      <c r="A15" s="103"/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AA15" s="10">
        <f>'S1 Maquette'!I30*1.5</f>
        <v>0</v>
      </c>
      <c r="AB15" s="10">
        <f>'S2 Maquette'!I30*1.5</f>
        <v>31.5</v>
      </c>
      <c r="AC15" s="10">
        <f>'S3 Maquette'!I30*1.5</f>
        <v>36</v>
      </c>
      <c r="AD15" s="10">
        <f>'S4 Maquette'!I30*1.5</f>
        <v>0</v>
      </c>
    </row>
    <row r="16" spans="1:30" x14ac:dyDescent="0.25">
      <c r="A16" s="96" t="s">
        <v>202</v>
      </c>
      <c r="B16" s="96"/>
      <c r="C16" s="96"/>
      <c r="D16" s="93" t="s">
        <v>203</v>
      </c>
      <c r="E16" s="94"/>
      <c r="F16" s="95"/>
      <c r="G16" s="96" t="s">
        <v>204</v>
      </c>
      <c r="H16" s="96"/>
      <c r="I16" s="96"/>
      <c r="J16" s="96" t="s">
        <v>205</v>
      </c>
      <c r="K16" s="96"/>
      <c r="L16" s="96"/>
      <c r="N16" s="96" t="s">
        <v>202</v>
      </c>
      <c r="O16" s="96"/>
      <c r="P16" s="96"/>
      <c r="Q16" s="96" t="s">
        <v>203</v>
      </c>
      <c r="R16" s="96"/>
      <c r="S16" s="96"/>
      <c r="T16" s="96" t="s">
        <v>204</v>
      </c>
      <c r="U16" s="96"/>
      <c r="V16" s="96"/>
      <c r="W16" s="96" t="s">
        <v>205</v>
      </c>
      <c r="X16" s="96"/>
      <c r="Y16" s="96"/>
      <c r="AA16" s="10">
        <f>'S1 Maquette'!I31*1.5</f>
        <v>22.5</v>
      </c>
      <c r="AB16" s="10">
        <f>'S2 Maquette'!I31*1.5</f>
        <v>18</v>
      </c>
      <c r="AC16" s="10">
        <f>'S3 Maquette'!I31*1.5</f>
        <v>12</v>
      </c>
      <c r="AD16" s="10">
        <f>'S4 Maquette'!I31*1.5</f>
        <v>0</v>
      </c>
    </row>
    <row r="17" spans="1:30" x14ac:dyDescent="0.25">
      <c r="A17" s="10" t="s">
        <v>201</v>
      </c>
      <c r="B17" s="10" t="s">
        <v>206</v>
      </c>
      <c r="C17" s="10" t="s">
        <v>207</v>
      </c>
      <c r="D17" s="10" t="s">
        <v>201</v>
      </c>
      <c r="E17" s="10" t="s">
        <v>206</v>
      </c>
      <c r="F17" s="10" t="s">
        <v>207</v>
      </c>
      <c r="G17" s="10" t="s">
        <v>201</v>
      </c>
      <c r="H17" s="10" t="s">
        <v>206</v>
      </c>
      <c r="I17" s="10" t="s">
        <v>207</v>
      </c>
      <c r="J17" s="10" t="s">
        <v>201</v>
      </c>
      <c r="K17" s="10" t="s">
        <v>206</v>
      </c>
      <c r="L17" s="10" t="s">
        <v>207</v>
      </c>
      <c r="N17" s="10" t="s">
        <v>201</v>
      </c>
      <c r="O17" s="10" t="s">
        <v>206</v>
      </c>
      <c r="P17" s="10" t="s">
        <v>207</v>
      </c>
      <c r="Q17" s="10" t="s">
        <v>201</v>
      </c>
      <c r="R17" s="10" t="s">
        <v>206</v>
      </c>
      <c r="S17" s="10" t="s">
        <v>207</v>
      </c>
      <c r="T17" s="10" t="s">
        <v>201</v>
      </c>
      <c r="U17" s="10" t="s">
        <v>206</v>
      </c>
      <c r="V17" s="10" t="s">
        <v>207</v>
      </c>
      <c r="W17" s="10" t="s">
        <v>201</v>
      </c>
      <c r="X17" s="10" t="s">
        <v>206</v>
      </c>
      <c r="Y17" s="10" t="s">
        <v>207</v>
      </c>
      <c r="AA17" s="10">
        <f>'S1 Maquette'!I32*1.5</f>
        <v>0</v>
      </c>
      <c r="AB17" s="10">
        <f>'S2 Maquette'!I32*1.5</f>
        <v>0</v>
      </c>
      <c r="AC17" s="10">
        <f>'S3 Maquette'!I32*1.5</f>
        <v>30</v>
      </c>
      <c r="AD17" s="10">
        <f>'S4 Maquette'!I32*1.5</f>
        <v>0</v>
      </c>
    </row>
    <row r="18" spans="1:30" x14ac:dyDescent="0.25">
      <c r="A18" s="10">
        <f>A5-N18</f>
        <v>1867.5</v>
      </c>
      <c r="B18" s="10">
        <f>B5-O18</f>
        <v>82</v>
      </c>
      <c r="C18" s="10">
        <f>C5-P18</f>
        <v>0</v>
      </c>
      <c r="D18" s="10">
        <f t="shared" ref="D18:K18" si="0">D5-Q18</f>
        <v>594</v>
      </c>
      <c r="E18" s="10">
        <f t="shared" si="0"/>
        <v>441</v>
      </c>
      <c r="F18" s="10">
        <f t="shared" ca="1" si="0"/>
        <v>24</v>
      </c>
      <c r="G18" s="10">
        <f t="shared" si="0"/>
        <v>531</v>
      </c>
      <c r="H18" s="10">
        <f t="shared" si="0"/>
        <v>372</v>
      </c>
      <c r="I18" s="10">
        <f t="shared" si="0"/>
        <v>23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13.5</v>
      </c>
      <c r="AB18" s="10">
        <f>'S2 Maquette'!I33*1.5</f>
        <v>0</v>
      </c>
      <c r="AC18" s="10">
        <f>'S3 Maquette'!I33*1.5</f>
        <v>0</v>
      </c>
      <c r="AD18" s="10">
        <f>'S4 Maquette'!I33*1.5</f>
        <v>0</v>
      </c>
    </row>
    <row r="19" spans="1:30" x14ac:dyDescent="0.25">
      <c r="A19" s="96" t="s">
        <v>208</v>
      </c>
      <c r="B19" s="96"/>
      <c r="C19" s="96"/>
      <c r="D19" s="96" t="s">
        <v>208</v>
      </c>
      <c r="E19" s="96"/>
      <c r="F19" s="96"/>
      <c r="G19" s="96" t="s">
        <v>208</v>
      </c>
      <c r="H19" s="96"/>
      <c r="I19" s="96"/>
      <c r="J19" s="96" t="s">
        <v>208</v>
      </c>
      <c r="K19" s="96"/>
      <c r="L19" s="96"/>
      <c r="AA19" s="10">
        <f>'S1 Maquette'!I34*1.5</f>
        <v>18</v>
      </c>
      <c r="AB19" s="10">
        <f>'S2 Maquette'!I34*1.5</f>
        <v>13.5</v>
      </c>
      <c r="AC19" s="10">
        <f>'S3 Maquette'!I34*1.5</f>
        <v>27</v>
      </c>
      <c r="AD19" s="10">
        <f>'S4 Maquette'!I34*1.5</f>
        <v>0</v>
      </c>
    </row>
    <row r="20" spans="1:30" x14ac:dyDescent="0.25">
      <c r="A20" s="96">
        <f>SUM(A18,B18,C18)</f>
        <v>1949.5</v>
      </c>
      <c r="B20" s="96"/>
      <c r="C20" s="96"/>
      <c r="D20" s="96">
        <f ca="1">SUM(D18,E18,F18)</f>
        <v>1059</v>
      </c>
      <c r="E20" s="96"/>
      <c r="F20" s="96"/>
      <c r="G20" s="96">
        <f>SUM(G18,H18,I18)</f>
        <v>926</v>
      </c>
      <c r="H20" s="96"/>
      <c r="I20" s="96"/>
      <c r="J20" s="96">
        <f>SUM(J18,K18,L18)</f>
        <v>0</v>
      </c>
      <c r="K20" s="96"/>
      <c r="L20" s="96"/>
      <c r="AA20" s="10">
        <f>'S1 Maquette'!I35*1.5</f>
        <v>18</v>
      </c>
      <c r="AB20" s="10">
        <f>'S2 Maquette'!I35*1.5</f>
        <v>13.5</v>
      </c>
      <c r="AC20" s="10">
        <f>'S3 Maquette'!I35*1.5</f>
        <v>18</v>
      </c>
      <c r="AD20" s="10">
        <f>'S4 Maquette'!I35*1.5</f>
        <v>0</v>
      </c>
    </row>
    <row r="21" spans="1:30" ht="29.45" customHeight="1" x14ac:dyDescent="0.25">
      <c r="A21" s="93" t="s">
        <v>208</v>
      </c>
      <c r="B21" s="94"/>
      <c r="C21" s="94"/>
      <c r="D21" s="94"/>
      <c r="E21" s="94"/>
      <c r="F21" s="95"/>
      <c r="G21" s="93" t="s">
        <v>208</v>
      </c>
      <c r="H21" s="94"/>
      <c r="I21" s="94"/>
      <c r="J21" s="94"/>
      <c r="K21" s="94"/>
      <c r="L21" s="95"/>
      <c r="AA21" s="10">
        <f>'S1 Maquette'!I36*1.5</f>
        <v>0</v>
      </c>
      <c r="AB21" s="10">
        <f>'S2 Maquette'!I36*1.5</f>
        <v>0</v>
      </c>
      <c r="AC21" s="10">
        <f>'S3 Maquette'!I36*1.5</f>
        <v>0</v>
      </c>
      <c r="AD21" s="10">
        <f>'S4 Maquette'!I36*1.5</f>
        <v>0</v>
      </c>
    </row>
    <row r="22" spans="1:30" ht="29.1" customHeight="1" x14ac:dyDescent="0.25">
      <c r="A22" s="93">
        <f ca="1">SUM(A20,D20)</f>
        <v>3008.5</v>
      </c>
      <c r="B22" s="94"/>
      <c r="C22" s="94"/>
      <c r="D22" s="94"/>
      <c r="E22" s="94"/>
      <c r="F22" s="95"/>
      <c r="G22" s="93">
        <f>SUM(G20,J20)</f>
        <v>926</v>
      </c>
      <c r="H22" s="94"/>
      <c r="I22" s="94"/>
      <c r="J22" s="94"/>
      <c r="K22" s="94"/>
      <c r="L22" s="95"/>
      <c r="AA22" s="10">
        <f>'S1 Maquette'!I37*1.5</f>
        <v>18</v>
      </c>
      <c r="AB22" s="10">
        <f>'S2 Maquette'!I37*1.5</f>
        <v>297</v>
      </c>
      <c r="AC22" s="10">
        <f>'S3 Maquette'!I37*1.5</f>
        <v>18</v>
      </c>
      <c r="AD22" s="10">
        <f>'S4 Maquette'!I37*1.5</f>
        <v>0</v>
      </c>
    </row>
    <row r="23" spans="1:30" x14ac:dyDescent="0.25">
      <c r="AA23" s="10">
        <f>'S1 Maquette'!I38*1.5</f>
        <v>22.5</v>
      </c>
      <c r="AB23" s="10">
        <f>'S2 Maquette'!I38*1.5</f>
        <v>0</v>
      </c>
      <c r="AC23" s="10">
        <f>'S3 Maquette'!I38*1.5</f>
        <v>18</v>
      </c>
      <c r="AD23" s="10">
        <f>'S4 Maquette'!I38*1.5</f>
        <v>0</v>
      </c>
    </row>
    <row r="24" spans="1:30" x14ac:dyDescent="0.25">
      <c r="AA24" s="10">
        <f>'S1 Maquette'!I39*1.5</f>
        <v>27</v>
      </c>
      <c r="AB24" s="10">
        <f>'S2 Maquette'!I39*1.5</f>
        <v>0</v>
      </c>
      <c r="AC24" s="10">
        <f>'S3 Maquette'!I39*1.5</f>
        <v>18</v>
      </c>
      <c r="AD24" s="10">
        <f>'S4 Maquette'!I39*1.5</f>
        <v>0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Maquette'!I40*1.5</f>
        <v>18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 x14ac:dyDescent="0.25">
      <c r="AA27" s="10">
        <f>'S1 Maquette'!I42*1.5</f>
        <v>18</v>
      </c>
      <c r="AB27" s="10">
        <f>'S2 Maquette'!I42*1.5</f>
        <v>0</v>
      </c>
      <c r="AC27" s="10">
        <f>'S3 Maquette'!I42*1.5</f>
        <v>27</v>
      </c>
      <c r="AD27" s="10">
        <f>'S4 Maquette'!I42*1.5</f>
        <v>0</v>
      </c>
    </row>
    <row r="28" spans="1:30" x14ac:dyDescent="0.25">
      <c r="AA28" s="10">
        <f>'S1 Maquette'!I43*1.5</f>
        <v>22.5</v>
      </c>
      <c r="AB28" s="10">
        <f>'S2 Maquette'!I43*1.5</f>
        <v>0</v>
      </c>
      <c r="AC28" s="10">
        <f>'S3 Maquette'!I43*1.5</f>
        <v>24</v>
      </c>
      <c r="AD28" s="10">
        <f>'S4 Maquette'!I43*1.5</f>
        <v>0</v>
      </c>
    </row>
    <row r="29" spans="1:30" x14ac:dyDescent="0.25">
      <c r="AA29" s="10">
        <f>'S1 Maquette'!I44*1.5</f>
        <v>27</v>
      </c>
      <c r="AB29" s="10">
        <f>'S2 Maquette'!I44*1.5</f>
        <v>0</v>
      </c>
      <c r="AC29" s="10">
        <f>'S3 Maquette'!I44*1.5</f>
        <v>27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Maquette'!I45*1.5</f>
        <v>18</v>
      </c>
      <c r="AD30" s="10">
        <f>'S4 Maquette'!I45*1.5</f>
        <v>0</v>
      </c>
    </row>
    <row r="31" spans="1:30" x14ac:dyDescent="0.25">
      <c r="AA31" s="10">
        <f>'S1 Maquette'!I46*1.5</f>
        <v>18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25">
      <c r="AA32" s="10">
        <f>'S1 Maquette'!I47*1.5</f>
        <v>516</v>
      </c>
      <c r="AB32" s="10">
        <f>'S2 Maquette'!I47*1.5</f>
        <v>0</v>
      </c>
      <c r="AC32" s="10">
        <f>'S3 Maquette'!I47*1.5</f>
        <v>18</v>
      </c>
      <c r="AD32" s="10">
        <f>'S4 Maquette'!I47*1.5</f>
        <v>0</v>
      </c>
    </row>
    <row r="33" spans="27:30" x14ac:dyDescent="0.25">
      <c r="AA33" s="10">
        <f>'S1 Maquette'!I48*1.5</f>
        <v>835.5</v>
      </c>
      <c r="AB33" s="10">
        <f>'S2 Maquette'!I48*1.5</f>
        <v>0</v>
      </c>
      <c r="AC33" s="10">
        <f>'S3 Maquette'!I48*1.5</f>
        <v>12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Maquette'!I49*1.5</f>
        <v>18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82"/>
  <sheetViews>
    <sheetView zoomScale="85" zoomScaleNormal="85" workbookViewId="0">
      <selection activeCell="B6" sqref="B6"/>
    </sheetView>
  </sheetViews>
  <sheetFormatPr baseColWidth="10" defaultColWidth="11.42578125" defaultRowHeight="15" x14ac:dyDescent="0.25"/>
  <cols>
    <col min="1" max="1" width="42.42578125" customWidth="1"/>
    <col min="2" max="3" width="65" bestFit="1" customWidth="1"/>
    <col min="4" max="4" width="37.140625" customWidth="1"/>
  </cols>
  <sheetData>
    <row r="1" spans="1:159" ht="43.35" customHeight="1" x14ac:dyDescent="0.25">
      <c r="A1" s="119" t="s">
        <v>211</v>
      </c>
      <c r="B1" s="119"/>
      <c r="C1" s="119"/>
      <c r="D1" s="119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6" customHeight="1" x14ac:dyDescent="0.25">
      <c r="A2" s="35" t="s">
        <v>212</v>
      </c>
      <c r="B2" s="36" t="s">
        <v>57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1" t="s">
        <v>213</v>
      </c>
      <c r="B3" s="121" t="s">
        <v>35</v>
      </c>
      <c r="C3" s="121"/>
      <c r="D3" s="12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214</v>
      </c>
      <c r="B4" s="10" t="str">
        <f>IFERROR(VLOOKUP(B3,tab_code_dip,2,FALSE),"-")</f>
        <v>MMISA18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215</v>
      </c>
      <c r="B5" s="10" t="s">
        <v>409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216</v>
      </c>
      <c r="B6" s="21" t="s">
        <v>357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ht="24.6" customHeight="1" x14ac:dyDescent="0.25">
      <c r="A7" s="1" t="s">
        <v>2</v>
      </c>
      <c r="B7" s="10" t="s">
        <v>11</v>
      </c>
      <c r="C7" s="21"/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20.100000000000001" customHeight="1" x14ac:dyDescent="0.3">
      <c r="A11" s="128" t="s">
        <v>217</v>
      </c>
      <c r="B11" s="128"/>
      <c r="C11" s="128"/>
      <c r="D11" s="12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ht="20.45" customHeight="1" x14ac:dyDescent="0.25">
      <c r="A12" s="21" t="s">
        <v>218</v>
      </c>
      <c r="B12" s="129" t="s">
        <v>358</v>
      </c>
      <c r="C12" s="129"/>
      <c r="D12" s="12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x14ac:dyDescent="0.25">
      <c r="A14" s="117" t="s">
        <v>219</v>
      </c>
      <c r="B14" s="117" t="s">
        <v>220</v>
      </c>
      <c r="C14" s="117" t="s">
        <v>221</v>
      </c>
      <c r="D14" s="117" t="s">
        <v>222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118"/>
      <c r="B15" s="118"/>
      <c r="C15" s="118"/>
      <c r="D15" s="11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117">
        <f>Calcul!A10</f>
        <v>3008.5</v>
      </c>
      <c r="B16" s="117">
        <f ca="1">Calcul!A22</f>
        <v>3008.5</v>
      </c>
      <c r="C16" s="117">
        <f>Calcul!G10</f>
        <v>926</v>
      </c>
      <c r="D16" s="117">
        <f>Calcul!G22</f>
        <v>926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118"/>
      <c r="B17" s="118"/>
      <c r="C17" s="118"/>
      <c r="D17" s="118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ht="21" x14ac:dyDescent="0.35">
      <c r="A21" s="127" t="s">
        <v>223</v>
      </c>
      <c r="B21" s="127"/>
      <c r="C21" s="127"/>
      <c r="D21" s="127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t="s">
        <v>224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122" t="s">
        <v>225</v>
      </c>
      <c r="B23" s="123"/>
      <c r="C23" s="123"/>
      <c r="D23" s="12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106" t="s">
        <v>359</v>
      </c>
      <c r="B24" s="107"/>
      <c r="C24" s="107"/>
      <c r="D24" s="10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107"/>
      <c r="B25" s="107"/>
      <c r="C25" s="107"/>
      <c r="D25" s="10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107"/>
      <c r="B26" s="107"/>
      <c r="C26" s="107"/>
      <c r="D26" s="10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122" t="s">
        <v>226</v>
      </c>
      <c r="B27" s="123"/>
      <c r="C27" s="123"/>
      <c r="D27" s="12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108" t="s">
        <v>360</v>
      </c>
      <c r="B28" s="109"/>
      <c r="C28" s="109"/>
      <c r="D28" s="11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111"/>
      <c r="B29" s="112"/>
      <c r="C29" s="112"/>
      <c r="D29" s="11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114"/>
      <c r="B30" s="115"/>
      <c r="C30" s="115"/>
      <c r="D30" s="11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122" t="s">
        <v>227</v>
      </c>
      <c r="B31" s="123"/>
      <c r="C31" s="123"/>
      <c r="D31" s="12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107" t="s">
        <v>361</v>
      </c>
      <c r="B32" s="107"/>
      <c r="C32" s="107"/>
      <c r="D32" s="10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107"/>
      <c r="B33" s="107"/>
      <c r="C33" s="107"/>
      <c r="D33" s="10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107"/>
      <c r="B34" s="107"/>
      <c r="C34" s="107"/>
      <c r="D34" s="10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122" t="s">
        <v>228</v>
      </c>
      <c r="B35" s="123"/>
      <c r="C35" s="123"/>
      <c r="D35" s="12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x14ac:dyDescent="0.25">
      <c r="A36" s="126">
        <v>44044</v>
      </c>
      <c r="B36" s="107"/>
      <c r="C36" s="107"/>
      <c r="D36" s="10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107"/>
      <c r="B37" s="107"/>
      <c r="C37" s="107"/>
      <c r="D37" s="10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107"/>
      <c r="B38" s="107"/>
      <c r="C38" s="107"/>
      <c r="D38" s="10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ht="21" x14ac:dyDescent="0.35">
      <c r="A39" s="127" t="s">
        <v>229</v>
      </c>
      <c r="B39" s="127"/>
      <c r="C39" s="127"/>
      <c r="D39" s="12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107" t="s">
        <v>362</v>
      </c>
      <c r="B40" s="107"/>
      <c r="C40" s="107"/>
      <c r="D40" s="10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107"/>
      <c r="B41" s="107"/>
      <c r="C41" s="107"/>
      <c r="D41" s="107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125" t="s">
        <v>230</v>
      </c>
      <c r="B42" s="125"/>
      <c r="C42" s="125"/>
      <c r="D42" s="125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120" t="s">
        <v>231</v>
      </c>
      <c r="B43" s="120"/>
      <c r="C43" s="120"/>
      <c r="D43" s="120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120" t="s">
        <v>232</v>
      </c>
      <c r="B44" s="120"/>
      <c r="C44" s="120"/>
      <c r="D44" s="120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</sheetData>
  <mergeCells count="26">
    <mergeCell ref="A32:D34"/>
    <mergeCell ref="A1:D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4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85" zoomScaleNormal="85" workbookViewId="0">
      <pane ySplit="18" topLeftCell="A40" activePane="bottomLeft" state="frozen"/>
      <selection pane="bottomLeft" activeCell="D40" sqref="D40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4"/>
      <c r="B1" s="134"/>
      <c r="C1" s="134"/>
      <c r="D1" s="134"/>
      <c r="E1" s="134"/>
      <c r="F1" s="134"/>
      <c r="G1" s="134"/>
      <c r="H1" s="134"/>
      <c r="I1" s="134"/>
      <c r="J1" s="134"/>
    </row>
    <row r="2" spans="1:10" x14ac:dyDescent="0.25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0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</row>
    <row r="4" spans="1:10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</row>
    <row r="5" spans="1:10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</row>
    <row r="6" spans="1:10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</row>
    <row r="7" spans="1:10" ht="18" customHeight="1" x14ac:dyDescent="0.25">
      <c r="A7" s="136" t="s">
        <v>233</v>
      </c>
      <c r="B7" s="130" t="str">
        <f>'Fiche Générale'!B2</f>
        <v>HEALTHY</v>
      </c>
      <c r="C7" s="136" t="s">
        <v>234</v>
      </c>
      <c r="D7" s="136"/>
      <c r="E7" s="142" t="str">
        <f>'Fiche Générale'!B3</f>
        <v>Ingénierie de la santé</v>
      </c>
      <c r="F7" s="130"/>
      <c r="G7" s="136" t="s">
        <v>235</v>
      </c>
      <c r="H7" s="133" t="str">
        <f>'Fiche Générale'!B4</f>
        <v>MMISA18</v>
      </c>
      <c r="I7" s="133"/>
      <c r="J7" s="133"/>
    </row>
    <row r="8" spans="1:10" ht="18" customHeight="1" x14ac:dyDescent="0.25">
      <c r="A8" s="136"/>
      <c r="B8" s="131"/>
      <c r="C8" s="136"/>
      <c r="D8" s="136"/>
      <c r="E8" s="143"/>
      <c r="F8" s="131"/>
      <c r="G8" s="136"/>
      <c r="H8" s="133"/>
      <c r="I8" s="133"/>
      <c r="J8" s="133"/>
    </row>
    <row r="9" spans="1:10" ht="18" customHeight="1" x14ac:dyDescent="0.25">
      <c r="A9" s="136"/>
      <c r="B9" s="131"/>
      <c r="C9" s="136"/>
      <c r="D9" s="136"/>
      <c r="E9" s="144"/>
      <c r="F9" s="132"/>
      <c r="G9" s="136"/>
      <c r="H9" s="133"/>
      <c r="I9" s="133"/>
      <c r="J9" s="133"/>
    </row>
    <row r="10" spans="1:10" ht="18" customHeight="1" x14ac:dyDescent="0.25">
      <c r="A10" s="136"/>
      <c r="B10" s="131"/>
      <c r="C10" s="141" t="s">
        <v>236</v>
      </c>
      <c r="D10" s="141"/>
      <c r="E10" s="145" t="str">
        <f>'Fiche Générale'!B12</f>
        <v>Ingénierie pour le Vieillisement et l'Autonomie</v>
      </c>
      <c r="F10" s="146"/>
      <c r="G10" s="146"/>
      <c r="H10" s="146"/>
      <c r="I10" s="146"/>
      <c r="J10" s="147"/>
    </row>
    <row r="11" spans="1:10" ht="18" customHeight="1" x14ac:dyDescent="0.25">
      <c r="A11" s="136"/>
      <c r="B11" s="132"/>
      <c r="C11" s="141"/>
      <c r="D11" s="141"/>
      <c r="E11" s="148"/>
      <c r="F11" s="149"/>
      <c r="G11" s="149"/>
      <c r="H11" s="149"/>
      <c r="I11" s="149"/>
      <c r="J11" s="150"/>
    </row>
    <row r="13" spans="1:10" x14ac:dyDescent="0.25">
      <c r="A13" s="135" t="s">
        <v>237</v>
      </c>
      <c r="B13" s="99" t="s">
        <v>238</v>
      </c>
      <c r="C13" s="135" t="s">
        <v>239</v>
      </c>
      <c r="D13" s="135"/>
      <c r="E13" s="135"/>
      <c r="F13" s="135"/>
      <c r="G13" s="135" t="s">
        <v>240</v>
      </c>
      <c r="H13" s="96">
        <f>Calcul!A7</f>
        <v>1949.5</v>
      </c>
      <c r="I13" s="96"/>
    </row>
    <row r="14" spans="1:10" x14ac:dyDescent="0.25">
      <c r="A14" s="135"/>
      <c r="B14" s="102"/>
      <c r="C14" s="135"/>
      <c r="D14" s="135"/>
      <c r="E14" s="135"/>
      <c r="F14" s="135"/>
      <c r="G14" s="135"/>
      <c r="H14" s="96"/>
      <c r="I14" s="96"/>
    </row>
    <row r="15" spans="1:10" x14ac:dyDescent="0.25">
      <c r="A15" s="135" t="s">
        <v>241</v>
      </c>
      <c r="B15" s="99" t="s">
        <v>202</v>
      </c>
      <c r="C15" s="137" t="s">
        <v>242</v>
      </c>
      <c r="D15" s="138"/>
      <c r="E15" s="135"/>
      <c r="F15" s="135"/>
      <c r="G15" s="135" t="s">
        <v>243</v>
      </c>
      <c r="H15" s="96">
        <f>Calcul!A20</f>
        <v>1949.5</v>
      </c>
      <c r="I15" s="96"/>
    </row>
    <row r="16" spans="1:10" x14ac:dyDescent="0.25">
      <c r="A16" s="135"/>
      <c r="B16" s="102"/>
      <c r="C16" s="139"/>
      <c r="D16" s="140"/>
      <c r="E16" s="135"/>
      <c r="F16" s="135"/>
      <c r="G16" s="135"/>
      <c r="H16" s="96"/>
      <c r="I16" s="96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ht="43.35" customHeight="1" x14ac:dyDescent="0.25">
      <c r="A19" s="49">
        <v>1</v>
      </c>
      <c r="B19" s="49" t="s">
        <v>279</v>
      </c>
      <c r="C19" s="50" t="s">
        <v>12</v>
      </c>
      <c r="D19" s="51">
        <v>6</v>
      </c>
      <c r="E19" s="52" t="s">
        <v>280</v>
      </c>
      <c r="F19" s="52"/>
      <c r="G19" s="52"/>
      <c r="H19" s="53"/>
      <c r="I19" s="51"/>
      <c r="J19" s="51"/>
      <c r="K19" s="51"/>
      <c r="L19" s="51"/>
      <c r="M19" s="51"/>
      <c r="N19" s="52"/>
      <c r="O19" s="52"/>
    </row>
    <row r="20" spans="1:15" ht="43.35" customHeight="1" x14ac:dyDescent="0.35">
      <c r="A20" s="52" t="s">
        <v>281</v>
      </c>
      <c r="B20" s="52" t="s">
        <v>282</v>
      </c>
      <c r="C20" s="51" t="s">
        <v>21</v>
      </c>
      <c r="D20" s="51"/>
      <c r="E20" s="52" t="s">
        <v>280</v>
      </c>
      <c r="F20" s="52"/>
      <c r="G20" s="52"/>
      <c r="H20" s="53" t="s">
        <v>191</v>
      </c>
      <c r="I20" s="54">
        <v>30</v>
      </c>
      <c r="J20" s="54"/>
      <c r="K20" s="51"/>
      <c r="L20" s="51" t="s">
        <v>283</v>
      </c>
      <c r="M20" s="51"/>
      <c r="N20" s="55" t="s">
        <v>284</v>
      </c>
      <c r="O20" s="52" t="s">
        <v>285</v>
      </c>
    </row>
    <row r="21" spans="1:15" ht="43.35" customHeight="1" x14ac:dyDescent="0.35">
      <c r="A21" s="52" t="s">
        <v>286</v>
      </c>
      <c r="B21" s="52" t="s">
        <v>287</v>
      </c>
      <c r="C21" s="51" t="s">
        <v>21</v>
      </c>
      <c r="D21" s="51"/>
      <c r="E21" s="52" t="s">
        <v>280</v>
      </c>
      <c r="F21" s="52"/>
      <c r="G21" s="52"/>
      <c r="H21" s="53" t="s">
        <v>191</v>
      </c>
      <c r="I21" s="54">
        <v>9</v>
      </c>
      <c r="J21" s="54"/>
      <c r="K21" s="51"/>
      <c r="L21" s="51"/>
      <c r="M21" s="51" t="s">
        <v>13</v>
      </c>
      <c r="N21" s="55" t="s">
        <v>288</v>
      </c>
      <c r="O21" s="52" t="s">
        <v>289</v>
      </c>
    </row>
    <row r="22" spans="1:15" ht="43.35" customHeight="1" x14ac:dyDescent="0.35">
      <c r="A22" s="52" t="s">
        <v>290</v>
      </c>
      <c r="B22" s="52" t="s">
        <v>291</v>
      </c>
      <c r="C22" s="51" t="s">
        <v>21</v>
      </c>
      <c r="D22" s="51"/>
      <c r="E22" s="52" t="s">
        <v>280</v>
      </c>
      <c r="F22" s="52"/>
      <c r="G22" s="52"/>
      <c r="H22" s="53" t="s">
        <v>191</v>
      </c>
      <c r="I22" s="54">
        <v>32</v>
      </c>
      <c r="J22" s="54">
        <v>12</v>
      </c>
      <c r="K22" s="51"/>
      <c r="L22" s="51"/>
      <c r="M22" s="51"/>
      <c r="N22" s="52"/>
      <c r="O22" s="52" t="s">
        <v>285</v>
      </c>
    </row>
    <row r="23" spans="1:15" ht="43.35" customHeight="1" x14ac:dyDescent="0.35">
      <c r="A23" s="52" t="s">
        <v>292</v>
      </c>
      <c r="B23" s="52" t="s">
        <v>293</v>
      </c>
      <c r="C23" s="51" t="s">
        <v>21</v>
      </c>
      <c r="D23" s="50"/>
      <c r="E23" s="52" t="s">
        <v>280</v>
      </c>
      <c r="F23" s="52"/>
      <c r="G23" s="52"/>
      <c r="H23" s="53"/>
      <c r="I23" s="54">
        <v>9</v>
      </c>
      <c r="J23" s="54"/>
      <c r="K23" s="51"/>
      <c r="L23" s="51"/>
      <c r="M23" s="51" t="s">
        <v>13</v>
      </c>
      <c r="N23" s="56" t="s">
        <v>288</v>
      </c>
      <c r="O23" s="52" t="s">
        <v>289</v>
      </c>
    </row>
    <row r="24" spans="1:15" ht="43.35" customHeight="1" x14ac:dyDescent="0.35">
      <c r="A24" s="52">
        <v>2</v>
      </c>
      <c r="B24" s="57" t="s">
        <v>294</v>
      </c>
      <c r="C24" s="50" t="s">
        <v>12</v>
      </c>
      <c r="D24" s="51">
        <v>6</v>
      </c>
      <c r="E24" s="52" t="s">
        <v>280</v>
      </c>
      <c r="F24" s="52"/>
      <c r="G24" s="52"/>
      <c r="H24" s="53"/>
      <c r="I24" s="54"/>
      <c r="J24" s="54"/>
      <c r="K24" s="51"/>
      <c r="L24" s="51"/>
      <c r="M24" s="51"/>
      <c r="N24" s="52"/>
      <c r="O24" s="52"/>
    </row>
    <row r="25" spans="1:15" ht="43.35" customHeight="1" x14ac:dyDescent="0.35">
      <c r="A25" s="52" t="s">
        <v>295</v>
      </c>
      <c r="B25" s="52" t="s">
        <v>296</v>
      </c>
      <c r="C25" s="51" t="s">
        <v>21</v>
      </c>
      <c r="D25" s="51"/>
      <c r="E25" s="52" t="s">
        <v>280</v>
      </c>
      <c r="F25" s="52"/>
      <c r="G25" s="52"/>
      <c r="H25" s="53" t="s">
        <v>127</v>
      </c>
      <c r="I25" s="54">
        <v>24</v>
      </c>
      <c r="J25" s="54"/>
      <c r="K25" s="51"/>
      <c r="L25" s="51"/>
      <c r="M25" s="51"/>
      <c r="N25" s="55"/>
      <c r="O25" s="52" t="s">
        <v>289</v>
      </c>
    </row>
    <row r="26" spans="1:15" ht="43.35" customHeight="1" x14ac:dyDescent="0.35">
      <c r="A26" s="52" t="s">
        <v>343</v>
      </c>
      <c r="B26" s="52" t="s">
        <v>298</v>
      </c>
      <c r="C26" s="51" t="s">
        <v>21</v>
      </c>
      <c r="D26" s="51"/>
      <c r="E26" s="52" t="s">
        <v>280</v>
      </c>
      <c r="F26" s="52"/>
      <c r="G26" s="52"/>
      <c r="H26" s="53" t="s">
        <v>127</v>
      </c>
      <c r="I26" s="54">
        <v>45</v>
      </c>
      <c r="J26" s="54">
        <v>9</v>
      </c>
      <c r="K26" s="51"/>
      <c r="L26" s="51"/>
      <c r="M26" s="51"/>
      <c r="N26" s="55"/>
      <c r="O26" s="52" t="s">
        <v>285</v>
      </c>
    </row>
    <row r="27" spans="1:15" ht="43.35" customHeight="1" x14ac:dyDescent="0.35">
      <c r="A27" s="49">
        <v>3</v>
      </c>
      <c r="B27" s="57" t="s">
        <v>299</v>
      </c>
      <c r="C27" s="50" t="s">
        <v>12</v>
      </c>
      <c r="D27" s="50">
        <v>6</v>
      </c>
      <c r="E27" s="52" t="s">
        <v>280</v>
      </c>
      <c r="F27" s="52"/>
      <c r="G27" s="52"/>
      <c r="H27" s="53" t="s">
        <v>127</v>
      </c>
      <c r="I27" s="54"/>
      <c r="J27" s="54"/>
      <c r="K27" s="51"/>
      <c r="L27" s="51"/>
      <c r="M27" s="51"/>
      <c r="N27" s="56"/>
      <c r="O27" s="52" t="s">
        <v>285</v>
      </c>
    </row>
    <row r="28" spans="1:15" ht="43.35" customHeight="1" x14ac:dyDescent="0.35">
      <c r="A28" s="52" t="s">
        <v>300</v>
      </c>
      <c r="B28" s="52" t="s">
        <v>301</v>
      </c>
      <c r="C28" s="51" t="s">
        <v>21</v>
      </c>
      <c r="D28" s="50"/>
      <c r="E28" s="52" t="s">
        <v>280</v>
      </c>
      <c r="F28" s="52"/>
      <c r="G28" s="52"/>
      <c r="H28" s="53" t="s">
        <v>127</v>
      </c>
      <c r="I28" s="54">
        <v>27</v>
      </c>
      <c r="J28" s="54"/>
      <c r="K28" s="51"/>
      <c r="L28" s="51"/>
      <c r="M28" s="51"/>
      <c r="N28" s="52"/>
      <c r="O28" s="52" t="s">
        <v>285</v>
      </c>
    </row>
    <row r="29" spans="1:15" ht="43.35" customHeight="1" x14ac:dyDescent="0.35">
      <c r="A29" s="52" t="s">
        <v>302</v>
      </c>
      <c r="B29" s="52" t="s">
        <v>303</v>
      </c>
      <c r="C29" s="51" t="s">
        <v>21</v>
      </c>
      <c r="D29" s="50"/>
      <c r="E29" s="52" t="s">
        <v>280</v>
      </c>
      <c r="F29" s="52"/>
      <c r="G29" s="52"/>
      <c r="H29" s="53" t="s">
        <v>127</v>
      </c>
      <c r="I29" s="54">
        <v>18</v>
      </c>
      <c r="J29" s="54"/>
      <c r="K29" s="51"/>
      <c r="L29" s="51"/>
      <c r="M29" s="51"/>
      <c r="N29" s="52"/>
      <c r="O29" s="52"/>
    </row>
    <row r="30" spans="1:15" ht="43.35" customHeight="1" x14ac:dyDescent="0.35">
      <c r="A30" s="58"/>
      <c r="B30" s="58"/>
      <c r="C30" s="59"/>
      <c r="D30" s="60"/>
      <c r="E30" s="52"/>
      <c r="F30" s="58"/>
      <c r="G30" s="58"/>
      <c r="H30" s="53"/>
      <c r="I30" s="61"/>
      <c r="J30" s="61"/>
      <c r="K30" s="59"/>
      <c r="L30" s="59"/>
      <c r="M30" s="59"/>
      <c r="N30" s="58"/>
      <c r="O30" s="58"/>
    </row>
    <row r="31" spans="1:15" ht="43.35" customHeight="1" x14ac:dyDescent="0.35">
      <c r="A31" s="58" t="s">
        <v>304</v>
      </c>
      <c r="B31" s="58" t="s">
        <v>305</v>
      </c>
      <c r="C31" s="59" t="s">
        <v>21</v>
      </c>
      <c r="D31" s="60"/>
      <c r="E31" s="52" t="s">
        <v>280</v>
      </c>
      <c r="F31" s="58"/>
      <c r="G31" s="58"/>
      <c r="H31" s="53" t="s">
        <v>127</v>
      </c>
      <c r="I31" s="61">
        <v>15</v>
      </c>
      <c r="J31" s="61"/>
      <c r="K31" s="59"/>
      <c r="L31" s="59"/>
      <c r="M31" s="59"/>
      <c r="N31" s="58"/>
      <c r="O31" s="58"/>
    </row>
    <row r="32" spans="1:15" ht="43.35" customHeight="1" x14ac:dyDescent="0.35">
      <c r="A32" s="62">
        <v>4</v>
      </c>
      <c r="B32" s="62" t="s">
        <v>306</v>
      </c>
      <c r="C32" s="60" t="s">
        <v>12</v>
      </c>
      <c r="D32" s="60">
        <v>3</v>
      </c>
      <c r="E32" s="52" t="s">
        <v>280</v>
      </c>
      <c r="F32" s="58"/>
      <c r="G32" s="58"/>
      <c r="H32" s="53" t="s">
        <v>119</v>
      </c>
      <c r="I32" s="61"/>
      <c r="J32" s="61"/>
      <c r="K32" s="59"/>
      <c r="L32" s="59"/>
      <c r="M32" s="59"/>
      <c r="N32" s="58"/>
      <c r="O32" s="58"/>
    </row>
    <row r="33" spans="1:15" ht="43.35" customHeight="1" x14ac:dyDescent="0.35">
      <c r="A33" s="58" t="s">
        <v>307</v>
      </c>
      <c r="B33" s="58" t="s">
        <v>308</v>
      </c>
      <c r="C33" s="59" t="s">
        <v>21</v>
      </c>
      <c r="D33" s="60"/>
      <c r="E33" s="52" t="s">
        <v>280</v>
      </c>
      <c r="F33" s="58"/>
      <c r="G33" s="58"/>
      <c r="H33" s="53" t="s">
        <v>119</v>
      </c>
      <c r="I33" s="61">
        <v>9</v>
      </c>
      <c r="J33" s="61"/>
      <c r="K33" s="59"/>
      <c r="L33" s="59"/>
      <c r="M33" s="59"/>
      <c r="N33" s="58"/>
      <c r="O33" s="58"/>
    </row>
    <row r="34" spans="1:15" ht="43.35" customHeight="1" x14ac:dyDescent="0.35">
      <c r="A34" s="58" t="s">
        <v>309</v>
      </c>
      <c r="B34" s="58" t="s">
        <v>310</v>
      </c>
      <c r="C34" s="59" t="s">
        <v>21</v>
      </c>
      <c r="D34" s="60"/>
      <c r="E34" s="52" t="s">
        <v>280</v>
      </c>
      <c r="F34" s="58"/>
      <c r="G34" s="58"/>
      <c r="H34" s="53" t="s">
        <v>119</v>
      </c>
      <c r="I34" s="61">
        <v>12</v>
      </c>
      <c r="J34" s="61"/>
      <c r="K34" s="59"/>
      <c r="L34" s="59"/>
      <c r="M34" s="59"/>
      <c r="N34" s="58"/>
      <c r="O34" s="58"/>
    </row>
    <row r="35" spans="1:15" ht="43.35" customHeight="1" x14ac:dyDescent="0.35">
      <c r="A35" s="58" t="s">
        <v>311</v>
      </c>
      <c r="B35" s="58" t="s">
        <v>312</v>
      </c>
      <c r="C35" s="59" t="s">
        <v>21</v>
      </c>
      <c r="D35" s="60"/>
      <c r="E35" s="52" t="s">
        <v>280</v>
      </c>
      <c r="F35" s="58"/>
      <c r="G35" s="58"/>
      <c r="H35" s="53" t="s">
        <v>119</v>
      </c>
      <c r="I35" s="61">
        <v>12</v>
      </c>
      <c r="J35" s="61"/>
      <c r="K35" s="59"/>
      <c r="L35" s="59"/>
      <c r="M35" s="59"/>
      <c r="N35" s="58"/>
      <c r="O35" s="58"/>
    </row>
    <row r="36" spans="1:15" ht="43.35" customHeight="1" x14ac:dyDescent="0.35">
      <c r="A36" s="62">
        <v>5</v>
      </c>
      <c r="B36" s="64" t="s">
        <v>313</v>
      </c>
      <c r="C36" s="60" t="s">
        <v>12</v>
      </c>
      <c r="D36" s="60">
        <v>3</v>
      </c>
      <c r="E36" s="52" t="s">
        <v>280</v>
      </c>
      <c r="F36" s="58"/>
      <c r="G36" s="58"/>
      <c r="H36" s="63"/>
      <c r="I36" s="61"/>
      <c r="J36" s="61"/>
      <c r="K36" s="59"/>
      <c r="L36" s="59"/>
      <c r="M36" s="59"/>
      <c r="N36" s="58"/>
      <c r="O36" s="58"/>
    </row>
    <row r="37" spans="1:15" ht="43.35" customHeight="1" x14ac:dyDescent="0.35">
      <c r="A37" s="58" t="s">
        <v>314</v>
      </c>
      <c r="B37" s="65" t="s">
        <v>315</v>
      </c>
      <c r="C37" s="59" t="s">
        <v>21</v>
      </c>
      <c r="D37" s="60"/>
      <c r="E37" s="52" t="s">
        <v>280</v>
      </c>
      <c r="F37" s="58"/>
      <c r="G37" s="58"/>
      <c r="H37" s="63" t="s">
        <v>119</v>
      </c>
      <c r="I37" s="61">
        <v>12</v>
      </c>
      <c r="J37" s="61"/>
      <c r="K37" s="59"/>
      <c r="L37" s="59"/>
      <c r="M37" s="59"/>
      <c r="N37" s="58"/>
      <c r="O37" s="58"/>
    </row>
    <row r="38" spans="1:15" ht="43.35" customHeight="1" x14ac:dyDescent="0.35">
      <c r="A38" s="58" t="s">
        <v>316</v>
      </c>
      <c r="B38" s="58" t="s">
        <v>317</v>
      </c>
      <c r="C38" s="59" t="s">
        <v>21</v>
      </c>
      <c r="D38" s="60"/>
      <c r="E38" s="52" t="s">
        <v>280</v>
      </c>
      <c r="F38" s="58"/>
      <c r="G38" s="58"/>
      <c r="H38" s="63" t="s">
        <v>125</v>
      </c>
      <c r="I38" s="61">
        <v>15</v>
      </c>
      <c r="J38" s="61"/>
      <c r="K38" s="59"/>
      <c r="L38" s="59"/>
      <c r="M38" s="59"/>
      <c r="N38" s="58"/>
      <c r="O38" s="58"/>
    </row>
    <row r="39" spans="1:15" ht="43.35" customHeight="1" x14ac:dyDescent="0.35">
      <c r="A39" s="58" t="s">
        <v>318</v>
      </c>
      <c r="B39" s="58" t="s">
        <v>319</v>
      </c>
      <c r="C39" s="59" t="s">
        <v>21</v>
      </c>
      <c r="D39" s="60"/>
      <c r="E39" s="52" t="s">
        <v>280</v>
      </c>
      <c r="F39" s="58"/>
      <c r="G39" s="58"/>
      <c r="H39" s="63" t="s">
        <v>125</v>
      </c>
      <c r="I39" s="61">
        <v>18</v>
      </c>
      <c r="J39" s="61"/>
      <c r="K39" s="59"/>
      <c r="L39" s="59"/>
      <c r="M39" s="59"/>
      <c r="N39" s="58"/>
      <c r="O39" s="58"/>
    </row>
    <row r="40" spans="1:15" ht="43.35" customHeight="1" x14ac:dyDescent="0.35">
      <c r="A40" s="58">
        <v>6</v>
      </c>
      <c r="B40" s="62" t="s">
        <v>320</v>
      </c>
      <c r="C40" s="60" t="s">
        <v>12</v>
      </c>
      <c r="D40" s="173">
        <v>6</v>
      </c>
      <c r="E40" s="52"/>
      <c r="F40" s="58"/>
      <c r="G40" s="58"/>
      <c r="H40" s="63"/>
      <c r="I40" s="61"/>
      <c r="J40" s="61"/>
      <c r="K40" s="59"/>
      <c r="L40" s="59"/>
      <c r="M40" s="59"/>
      <c r="N40" s="58"/>
      <c r="O40" s="58"/>
    </row>
    <row r="41" spans="1:15" ht="43.35" customHeight="1" x14ac:dyDescent="0.35">
      <c r="A41" s="58" t="s">
        <v>321</v>
      </c>
      <c r="B41" s="58" t="s">
        <v>322</v>
      </c>
      <c r="C41" s="60" t="s">
        <v>21</v>
      </c>
      <c r="D41" s="60"/>
      <c r="E41" s="52" t="s">
        <v>280</v>
      </c>
      <c r="F41" s="58"/>
      <c r="G41" s="58"/>
      <c r="H41" s="63" t="s">
        <v>167</v>
      </c>
      <c r="I41" s="61"/>
      <c r="J41" s="61"/>
      <c r="K41" s="59"/>
      <c r="L41" s="59"/>
      <c r="M41" s="59"/>
      <c r="N41" s="58"/>
      <c r="O41" s="58" t="s">
        <v>323</v>
      </c>
    </row>
    <row r="42" spans="1:15" ht="43.35" customHeight="1" x14ac:dyDescent="0.35">
      <c r="A42" s="58" t="s">
        <v>324</v>
      </c>
      <c r="B42" s="58" t="s">
        <v>325</v>
      </c>
      <c r="C42" s="59" t="s">
        <v>21</v>
      </c>
      <c r="D42" s="60"/>
      <c r="E42" s="52" t="s">
        <v>280</v>
      </c>
      <c r="F42" s="58"/>
      <c r="G42" s="58"/>
      <c r="H42" s="63" t="s">
        <v>167</v>
      </c>
      <c r="I42" s="61">
        <v>12</v>
      </c>
      <c r="J42" s="61"/>
      <c r="K42" s="59"/>
      <c r="L42" s="59"/>
      <c r="M42" s="59"/>
      <c r="N42" s="58"/>
      <c r="O42" s="58"/>
    </row>
    <row r="43" spans="1:15" ht="43.35" customHeight="1" x14ac:dyDescent="0.35">
      <c r="A43" s="58" t="s">
        <v>326</v>
      </c>
      <c r="B43" s="58" t="s">
        <v>327</v>
      </c>
      <c r="C43" s="59" t="s">
        <v>21</v>
      </c>
      <c r="D43" s="60"/>
      <c r="E43" s="52" t="s">
        <v>280</v>
      </c>
      <c r="F43" s="58"/>
      <c r="G43" s="58"/>
      <c r="H43" s="63" t="s">
        <v>167</v>
      </c>
      <c r="I43" s="61">
        <v>15</v>
      </c>
      <c r="J43" s="61">
        <v>20</v>
      </c>
      <c r="K43" s="59"/>
      <c r="L43" s="59"/>
      <c r="M43" s="59"/>
      <c r="N43" s="58"/>
      <c r="O43" s="58"/>
    </row>
    <row r="44" spans="1:15" ht="43.35" customHeight="1" x14ac:dyDescent="0.35">
      <c r="A44" s="58" t="s">
        <v>328</v>
      </c>
      <c r="B44" s="58" t="s">
        <v>329</v>
      </c>
      <c r="C44" s="59" t="s">
        <v>21</v>
      </c>
      <c r="D44" s="60"/>
      <c r="E44" s="52" t="s">
        <v>280</v>
      </c>
      <c r="F44" s="58"/>
      <c r="G44" s="58"/>
      <c r="H44" s="63" t="s">
        <v>167</v>
      </c>
      <c r="I44" s="61">
        <v>18</v>
      </c>
      <c r="J44" s="61"/>
      <c r="K44" s="59"/>
      <c r="L44" s="59"/>
      <c r="M44" s="59"/>
      <c r="N44" s="58"/>
      <c r="O44" s="58"/>
    </row>
    <row r="45" spans="1:15" ht="43.35" customHeight="1" x14ac:dyDescent="0.35">
      <c r="A45" s="58" t="s">
        <v>330</v>
      </c>
      <c r="B45" s="58" t="s">
        <v>331</v>
      </c>
      <c r="C45" s="59" t="s">
        <v>21</v>
      </c>
      <c r="D45" s="60"/>
      <c r="E45" s="52" t="s">
        <v>280</v>
      </c>
      <c r="F45" s="58"/>
      <c r="G45" s="58"/>
      <c r="H45" s="63" t="s">
        <v>167</v>
      </c>
      <c r="I45" s="61"/>
      <c r="J45" s="61"/>
      <c r="K45" s="59"/>
      <c r="L45" s="59"/>
      <c r="M45" s="59"/>
      <c r="N45" s="58"/>
      <c r="O45" s="58" t="s">
        <v>331</v>
      </c>
    </row>
    <row r="46" spans="1:15" ht="43.35" customHeight="1" x14ac:dyDescent="0.35">
      <c r="A46" s="52" t="s">
        <v>332</v>
      </c>
      <c r="B46" s="52" t="s">
        <v>333</v>
      </c>
      <c r="C46" s="51" t="s">
        <v>21</v>
      </c>
      <c r="D46" s="50"/>
      <c r="E46" s="52" t="s">
        <v>280</v>
      </c>
      <c r="F46" s="52"/>
      <c r="G46" s="52"/>
      <c r="H46" s="63" t="s">
        <v>167</v>
      </c>
      <c r="I46" s="54">
        <v>12</v>
      </c>
      <c r="J46" s="54"/>
      <c r="K46" s="51"/>
      <c r="L46" s="51"/>
      <c r="M46" s="51"/>
      <c r="N46" s="52"/>
      <c r="O46" s="52"/>
    </row>
    <row r="47" spans="1:15" ht="43.35" customHeight="1" x14ac:dyDescent="0.25">
      <c r="A47" s="66"/>
      <c r="B47" s="67"/>
      <c r="C47" s="68"/>
      <c r="D47" s="68"/>
      <c r="E47" s="66"/>
      <c r="F47" s="66"/>
      <c r="G47" s="66"/>
      <c r="H47" s="69"/>
      <c r="I47" s="70">
        <f>SUM(I19:I46)</f>
        <v>344</v>
      </c>
      <c r="J47" s="71">
        <f>SUM(J9:J46)</f>
        <v>41</v>
      </c>
      <c r="K47" s="68"/>
      <c r="L47" s="68"/>
      <c r="M47" s="68"/>
      <c r="N47" s="66"/>
      <c r="O47" s="66"/>
    </row>
    <row r="48" spans="1:15" ht="43.35" customHeight="1" x14ac:dyDescent="0.25">
      <c r="A48" s="72"/>
      <c r="B48" s="73"/>
      <c r="C48" s="74"/>
      <c r="D48" s="74"/>
      <c r="E48" s="72"/>
      <c r="F48" s="72"/>
      <c r="G48" s="72"/>
      <c r="H48" s="75"/>
      <c r="I48" s="70">
        <f>I47*1.5+J47</f>
        <v>557</v>
      </c>
      <c r="J48" s="70"/>
      <c r="K48" s="74"/>
      <c r="L48" s="74"/>
      <c r="M48" s="74"/>
      <c r="N48" s="72"/>
      <c r="O48" s="72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S513DTJZBhPjnRQSRi7lUMwjrDW4EVnzqvr/OuG/44LzSF702Rtq+GeYDIKmm9cyeXcg6sCV7HCdesu8VoX5nQ==" saltValue="oSy25WsCT2fcsjsT20mQs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O9 A10:E10 K10:O11 A11:D11 A12:O12 A13:H13 J13:O16 A14:F14 A15:H15 A16:F16 A17:O18 A49:O999">
    <cfRule type="expression" dxfId="203" priority="66">
      <formula>$F1="Création"</formula>
    </cfRule>
    <cfRule type="expression" dxfId="202" priority="65">
      <formula>$F1="Modification"</formula>
    </cfRule>
  </conditionalFormatting>
  <conditionalFormatting sqref="A36:O45 H42:H46">
    <cfRule type="expression" dxfId="201" priority="18">
      <formula>$F36="Modification"</formula>
    </cfRule>
    <cfRule type="expression" dxfId="200" priority="17">
      <formula>$F36="Fermeture"</formula>
    </cfRule>
    <cfRule type="expression" dxfId="199" priority="19">
      <formula>$F36="Création"</formula>
    </cfRule>
  </conditionalFormatting>
  <conditionalFormatting sqref="A46:O46">
    <cfRule type="expression" dxfId="198" priority="12">
      <formula>$F46="Création"</formula>
    </cfRule>
    <cfRule type="expression" dxfId="197" priority="10">
      <formula>$F46="Fermeture"</formula>
    </cfRule>
    <cfRule type="expression" dxfId="196" priority="11">
      <formula>$F46="Modification"</formula>
    </cfRule>
  </conditionalFormatting>
  <conditionalFormatting sqref="A49:O999 A1:O9 K10:O11 A12:O12 J13:O16 A17:O18 A10:E10 A11:D11 A13:H13 A14:F14 A15:H15 A16:F16">
    <cfRule type="expression" dxfId="195" priority="64">
      <formula>$F1="Fermeture"</formula>
    </cfRule>
  </conditionalFormatting>
  <conditionalFormatting sqref="B19:J27">
    <cfRule type="expression" dxfId="194" priority="37">
      <formula>$F19="Création"</formula>
    </cfRule>
    <cfRule type="expression" dxfId="193" priority="36">
      <formula>$F19="Modification"</formula>
    </cfRule>
    <cfRule type="expression" dxfId="192" priority="35">
      <formula>$F19="Fermeture"</formula>
    </cfRule>
  </conditionalFormatting>
  <conditionalFormatting sqref="B28:J28">
    <cfRule type="expression" dxfId="191" priority="31">
      <formula>$F28="Fermeture"</formula>
    </cfRule>
    <cfRule type="expression" dxfId="190" priority="32">
      <formula>$F28="Modification"</formula>
    </cfRule>
    <cfRule type="expression" dxfId="189" priority="33">
      <formula>$F28="Création"</formula>
    </cfRule>
  </conditionalFormatting>
  <conditionalFormatting sqref="D1:E999 G27:M28 G29:N46 G47:H48 K47:N48">
    <cfRule type="expression" dxfId="188" priority="34">
      <formula>$C1="Option"</formula>
    </cfRule>
  </conditionalFormatting>
  <conditionalFormatting sqref="D36:E45">
    <cfRule type="expression" dxfId="187" priority="16">
      <formula>$C36="Option"</formula>
    </cfRule>
  </conditionalFormatting>
  <conditionalFormatting sqref="D46:E46">
    <cfRule type="expression" dxfId="186" priority="7">
      <formula>$C46="Option"</formula>
    </cfRule>
  </conditionalFormatting>
  <conditionalFormatting sqref="E28:E35">
    <cfRule type="expression" dxfId="185" priority="21">
      <formula>$F28="Modification"</formula>
    </cfRule>
    <cfRule type="expression" dxfId="184" priority="20">
      <formula>$F28="Fermeture"</formula>
    </cfRule>
    <cfRule type="expression" dxfId="183" priority="22">
      <formula>$F28="Création"</formula>
    </cfRule>
  </conditionalFormatting>
  <conditionalFormatting sqref="E32:E45">
    <cfRule type="expression" dxfId="182" priority="13">
      <formula>$F32="Fermeture"</formula>
    </cfRule>
    <cfRule type="expression" dxfId="181" priority="15">
      <formula>$F32="Création"</formula>
    </cfRule>
    <cfRule type="expression" dxfId="180" priority="14">
      <formula>$F32="Modification"</formula>
    </cfRule>
  </conditionalFormatting>
  <conditionalFormatting sqref="G1:N22 G23:M26 A1:A999">
    <cfRule type="expression" dxfId="179" priority="38">
      <formula>$C1="Option"</formula>
    </cfRule>
  </conditionalFormatting>
  <conditionalFormatting sqref="G36:N46 A36:A46">
    <cfRule type="expression" dxfId="178" priority="8">
      <formula>$C36="Option"</formula>
    </cfRule>
  </conditionalFormatting>
  <conditionalFormatting sqref="G49:N999">
    <cfRule type="expression" dxfId="177" priority="53">
      <formula>$C49="Option"</formula>
    </cfRule>
  </conditionalFormatting>
  <conditionalFormatting sqref="H28:H31">
    <cfRule type="expression" dxfId="176" priority="28">
      <formula>$F28="Fermeture"</formula>
    </cfRule>
    <cfRule type="expression" dxfId="175" priority="29">
      <formula>$F28="Modification"</formula>
    </cfRule>
    <cfRule type="expression" dxfId="174" priority="30">
      <formula>$F28="Création"</formula>
    </cfRule>
  </conditionalFormatting>
  <conditionalFormatting sqref="H29:H46">
    <cfRule type="expression" dxfId="173" priority="4">
      <formula>$F29="Fermeture"</formula>
    </cfRule>
    <cfRule type="expression" dxfId="172" priority="5">
      <formula>$F29="Modification"</formula>
    </cfRule>
    <cfRule type="expression" dxfId="171" priority="6">
      <formula>$F29="Création"</formula>
    </cfRule>
  </conditionalFormatting>
  <conditionalFormatting sqref="H32:H35">
    <cfRule type="expression" dxfId="170" priority="1">
      <formula>$F32="Fermeture"</formula>
    </cfRule>
    <cfRule type="expression" dxfId="169" priority="2">
      <formula>$F32="Modification"</formula>
    </cfRule>
    <cfRule type="expression" dxfId="168" priority="3">
      <formula>$F32="Création"</formula>
    </cfRule>
  </conditionalFormatting>
  <conditionalFormatting sqref="K19:O22 A19:A27 K23:M27 O26:O27 A28:O46 A47:H48 K47:O48">
    <cfRule type="expression" dxfId="167" priority="42">
      <formula>$F19="Création"</formula>
    </cfRule>
    <cfRule type="expression" dxfId="166" priority="41">
      <formula>$F19="Modification"</formula>
    </cfRule>
  </conditionalFormatting>
  <conditionalFormatting sqref="K19:O22 A28:O46 K47:O48 A19:A27 K23:M27 A47:H48 O26:O27">
    <cfRule type="expression" dxfId="165" priority="40">
      <formula>$F19="Fermeture"</formula>
    </cfRule>
  </conditionalFormatting>
  <conditionalFormatting sqref="N1:N22 N29:N48">
    <cfRule type="expression" dxfId="164" priority="39">
      <formula>$M1="Porteuse"</formula>
    </cfRule>
  </conditionalFormatting>
  <conditionalFormatting sqref="N24:N26">
    <cfRule type="expression" dxfId="163" priority="43">
      <formula>$F23="Modification"</formula>
    </cfRule>
    <cfRule type="expression" dxfId="162" priority="47">
      <formula>$M23="Porteuse"</formula>
    </cfRule>
    <cfRule type="expression" dxfId="161" priority="46">
      <formula>$C23="Option"</formula>
    </cfRule>
    <cfRule type="expression" dxfId="160" priority="44">
      <formula>$F23="Création"</formula>
    </cfRule>
    <cfRule type="expression" dxfId="159" priority="45">
      <formula>$F23="Fermeture"</formula>
    </cfRule>
  </conditionalFormatting>
  <conditionalFormatting sqref="N28">
    <cfRule type="expression" dxfId="158" priority="50">
      <formula>$F27="Fermeture"</formula>
    </cfRule>
    <cfRule type="expression" dxfId="157" priority="48">
      <formula>$F27="Modification"</formula>
    </cfRule>
    <cfRule type="expression" dxfId="156" priority="49">
      <formula>$F27="Création"</formula>
    </cfRule>
    <cfRule type="expression" dxfId="155" priority="51">
      <formula>$C27="Option"</formula>
    </cfRule>
    <cfRule type="expression" dxfId="154" priority="52">
      <formula>$M27="Porteuse"</formula>
    </cfRule>
  </conditionalFormatting>
  <conditionalFormatting sqref="N36:N46">
    <cfRule type="expression" dxfId="153" priority="9">
      <formula>$M36="Porteuse"</formula>
    </cfRule>
  </conditionalFormatting>
  <conditionalFormatting sqref="N49:N999">
    <cfRule type="expression" dxfId="152" priority="61">
      <formula>$M49="Porteuse"</formula>
    </cfRule>
  </conditionalFormatting>
  <conditionalFormatting sqref="O23:O25">
    <cfRule type="expression" dxfId="151" priority="25">
      <formula>$F23="Création"</formula>
    </cfRule>
    <cfRule type="expression" dxfId="150" priority="24">
      <formula>$F23="Modification"</formula>
    </cfRule>
    <cfRule type="expression" dxfId="149" priority="23">
      <formula>$F23="Fermeture"</formula>
    </cfRule>
  </conditionalFormatting>
  <conditionalFormatting sqref="O27">
    <cfRule type="expression" dxfId="148" priority="27">
      <formula>$M27="Porteuse"</formula>
    </cfRule>
    <cfRule type="expression" dxfId="147" priority="26">
      <formula>$C27="Option"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40" activePane="bottomLeft" state="frozen"/>
      <selection activeCell="D25" sqref="D25"/>
      <selection pane="bottomLeft" activeCell="H18" sqref="H18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42578125" style="18" customWidth="1"/>
  </cols>
  <sheetData>
    <row r="1" spans="1:19" x14ac:dyDescent="0.25">
      <c r="A1" s="134"/>
      <c r="B1" s="134"/>
      <c r="C1" s="134"/>
      <c r="D1" s="134"/>
      <c r="E1" s="134"/>
      <c r="F1" s="134"/>
      <c r="G1" s="134"/>
      <c r="H1" s="134"/>
      <c r="I1" s="134"/>
      <c r="J1" s="38"/>
    </row>
    <row r="2" spans="1:19" x14ac:dyDescent="0.25">
      <c r="A2" s="134"/>
      <c r="B2" s="134"/>
      <c r="C2" s="134"/>
      <c r="D2" s="134"/>
      <c r="E2" s="134"/>
      <c r="F2" s="134"/>
      <c r="G2" s="134"/>
      <c r="H2" s="134"/>
      <c r="I2" s="134"/>
      <c r="J2" s="38"/>
    </row>
    <row r="3" spans="1:19" x14ac:dyDescent="0.25">
      <c r="A3" s="134"/>
      <c r="B3" s="134"/>
      <c r="C3" s="134"/>
      <c r="D3" s="134"/>
      <c r="E3" s="134"/>
      <c r="F3" s="134"/>
      <c r="G3" s="134"/>
      <c r="H3" s="134"/>
      <c r="I3" s="134"/>
      <c r="J3" s="38"/>
    </row>
    <row r="4" spans="1:19" x14ac:dyDescent="0.25">
      <c r="A4" s="134"/>
      <c r="B4" s="134"/>
      <c r="C4" s="134"/>
      <c r="D4" s="134"/>
      <c r="E4" s="134"/>
      <c r="F4" s="134"/>
      <c r="G4" s="134"/>
      <c r="H4" s="134"/>
      <c r="I4" s="134"/>
      <c r="J4" s="38"/>
    </row>
    <row r="5" spans="1:19" x14ac:dyDescent="0.25">
      <c r="A5" s="134"/>
      <c r="B5" s="134"/>
      <c r="C5" s="134"/>
      <c r="D5" s="134"/>
      <c r="E5" s="134"/>
      <c r="F5" s="134"/>
      <c r="G5" s="134"/>
      <c r="H5" s="134"/>
      <c r="I5" s="134"/>
      <c r="J5" s="38"/>
    </row>
    <row r="6" spans="1:19" x14ac:dyDescent="0.25">
      <c r="A6" s="134"/>
      <c r="B6" s="134"/>
      <c r="C6" s="134"/>
      <c r="D6" s="134"/>
      <c r="E6" s="134"/>
      <c r="F6" s="134"/>
      <c r="G6" s="134"/>
      <c r="H6" s="134"/>
      <c r="I6" s="134"/>
      <c r="J6" s="38"/>
    </row>
    <row r="7" spans="1:19" ht="14.45" customHeight="1" x14ac:dyDescent="0.25">
      <c r="A7" s="154" t="s">
        <v>251</v>
      </c>
      <c r="B7" s="153" t="str">
        <f>'Fiche Générale'!B2</f>
        <v>HEALTHY</v>
      </c>
      <c r="C7" s="136" t="s">
        <v>234</v>
      </c>
      <c r="D7" s="136"/>
      <c r="E7" s="151" t="str">
        <f>'Fiche Générale'!B3</f>
        <v>Ingénierie de la santé</v>
      </c>
      <c r="F7" s="152"/>
      <c r="G7" s="136" t="s">
        <v>252</v>
      </c>
      <c r="H7" s="153" t="str">
        <f>'Fiche Générale'!B4</f>
        <v>MMISA18</v>
      </c>
      <c r="I7" s="153"/>
      <c r="J7" s="39"/>
      <c r="K7" s="23"/>
    </row>
    <row r="8" spans="1:19" ht="14.45" customHeight="1" x14ac:dyDescent="0.25">
      <c r="A8" s="155"/>
      <c r="B8" s="153"/>
      <c r="C8" s="136"/>
      <c r="D8" s="136"/>
      <c r="E8" s="151"/>
      <c r="F8" s="152"/>
      <c r="G8" s="136"/>
      <c r="H8" s="153"/>
      <c r="I8" s="153"/>
      <c r="J8" s="39"/>
      <c r="K8" s="23"/>
    </row>
    <row r="9" spans="1:19" ht="14.45" customHeight="1" x14ac:dyDescent="0.25">
      <c r="A9" s="155"/>
      <c r="B9" s="153"/>
      <c r="C9" s="136"/>
      <c r="D9" s="136"/>
      <c r="E9" s="151"/>
      <c r="F9" s="152"/>
      <c r="G9" s="136"/>
      <c r="H9" s="153"/>
      <c r="I9" s="153"/>
      <c r="J9" s="39"/>
      <c r="K9" s="23"/>
    </row>
    <row r="10" spans="1:19" ht="14.45" customHeight="1" x14ac:dyDescent="0.25">
      <c r="A10" s="155"/>
      <c r="B10" s="153"/>
      <c r="C10" s="141" t="s">
        <v>236</v>
      </c>
      <c r="D10" s="141"/>
      <c r="E10" s="145" t="str">
        <f>'Fiche Générale'!B12</f>
        <v>Ingénierie pour le Vieillisement et l'Autonomie</v>
      </c>
      <c r="F10" s="146"/>
      <c r="G10" s="146"/>
      <c r="H10" s="146"/>
      <c r="I10" s="147"/>
      <c r="J10" s="40"/>
      <c r="K10" s="23"/>
    </row>
    <row r="11" spans="1:19" ht="14.45" customHeight="1" x14ac:dyDescent="0.25">
      <c r="A11" s="156"/>
      <c r="B11" s="153"/>
      <c r="C11" s="141"/>
      <c r="D11" s="141"/>
      <c r="E11" s="148"/>
      <c r="F11" s="149"/>
      <c r="G11" s="149"/>
      <c r="H11" s="149"/>
      <c r="I11" s="150"/>
      <c r="J11" s="40"/>
      <c r="K11" s="23"/>
    </row>
    <row r="12" spans="1:19" x14ac:dyDescent="0.25">
      <c r="C12" s="18"/>
      <c r="I12" s="13"/>
      <c r="J12" s="13"/>
      <c r="M12" s="137" t="s">
        <v>253</v>
      </c>
      <c r="N12" s="138"/>
      <c r="O12" s="169"/>
      <c r="P12" s="137" t="s">
        <v>254</v>
      </c>
      <c r="Q12" s="138"/>
      <c r="R12" s="138"/>
      <c r="S12" s="169"/>
    </row>
    <row r="13" spans="1:19" x14ac:dyDescent="0.25">
      <c r="A13" s="162" t="s">
        <v>237</v>
      </c>
      <c r="B13" s="96" t="str">
        <f>'S1 Maquette'!B13:B14</f>
        <v>1ère année de Master</v>
      </c>
      <c r="C13" s="96"/>
      <c r="D13" s="162" t="s">
        <v>255</v>
      </c>
      <c r="E13" s="157">
        <f>'S1 Maquette'!E13:F14</f>
        <v>0</v>
      </c>
      <c r="F13" s="157"/>
      <c r="G13" s="157"/>
      <c r="H13" s="135" t="s">
        <v>256</v>
      </c>
      <c r="I13" s="135"/>
      <c r="J13" s="41"/>
      <c r="M13" s="139"/>
      <c r="N13" s="140"/>
      <c r="O13" s="170"/>
      <c r="P13" s="139"/>
      <c r="Q13" s="140"/>
      <c r="R13" s="140"/>
      <c r="S13" s="170"/>
    </row>
    <row r="14" spans="1:19" x14ac:dyDescent="0.25">
      <c r="A14" s="164"/>
      <c r="B14" s="96"/>
      <c r="C14" s="96"/>
      <c r="D14" s="164"/>
      <c r="E14" s="157"/>
      <c r="F14" s="157"/>
      <c r="G14" s="157"/>
      <c r="H14" s="135"/>
      <c r="I14" s="135"/>
      <c r="J14" s="41"/>
      <c r="M14" s="135" t="s">
        <v>257</v>
      </c>
      <c r="N14" s="137" t="s">
        <v>258</v>
      </c>
      <c r="O14" s="169"/>
      <c r="P14" s="134"/>
      <c r="Q14" s="158"/>
      <c r="R14" s="161"/>
      <c r="S14" s="162"/>
    </row>
    <row r="15" spans="1:19" x14ac:dyDescent="0.25">
      <c r="A15" s="162" t="s">
        <v>259</v>
      </c>
      <c r="B15" s="98" t="str">
        <f>'S1 Maquette'!B15:B16</f>
        <v>Semestre 1</v>
      </c>
      <c r="C15" s="99"/>
      <c r="D15" s="162" t="s">
        <v>260</v>
      </c>
      <c r="E15" s="157">
        <f>'S1 Maquette'!E15:F16</f>
        <v>0</v>
      </c>
      <c r="F15" s="157"/>
      <c r="G15" s="157"/>
      <c r="H15" s="165" t="str">
        <f>'Fiche Générale'!B5</f>
        <v>Seconde Chance</v>
      </c>
      <c r="I15" s="166"/>
      <c r="J15" s="42"/>
      <c r="M15" s="135"/>
      <c r="N15" s="171"/>
      <c r="O15" s="172"/>
      <c r="P15" s="134"/>
      <c r="Q15" s="159"/>
      <c r="R15" s="161"/>
      <c r="S15" s="163"/>
    </row>
    <row r="16" spans="1:19" x14ac:dyDescent="0.25">
      <c r="A16" s="164"/>
      <c r="B16" s="101"/>
      <c r="C16" s="102"/>
      <c r="D16" s="164"/>
      <c r="E16" s="157"/>
      <c r="F16" s="157"/>
      <c r="G16" s="157"/>
      <c r="H16" s="167"/>
      <c r="I16" s="168"/>
      <c r="J16" s="42"/>
      <c r="M16" s="135"/>
      <c r="N16" s="171"/>
      <c r="O16" s="172"/>
      <c r="P16" s="134"/>
      <c r="Q16" s="159"/>
      <c r="R16" s="161"/>
      <c r="S16" s="163"/>
    </row>
    <row r="17" spans="1:20" x14ac:dyDescent="0.25">
      <c r="L17" s="19"/>
      <c r="M17" s="135"/>
      <c r="N17" s="139"/>
      <c r="O17" s="170"/>
      <c r="P17" s="134"/>
      <c r="Q17" s="160"/>
      <c r="R17" s="161"/>
      <c r="S17" s="164"/>
    </row>
    <row r="18" spans="1:20" ht="59.4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92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7" t="str">
        <f>'S1 Maquette'!B19</f>
        <v>COMMUNICATION</v>
      </c>
      <c r="B19" s="47" t="str">
        <f>'S1 Maquette'!C19</f>
        <v>UE</v>
      </c>
      <c r="C19" s="46">
        <f>'S1 Maquette'!F19</f>
        <v>0</v>
      </c>
      <c r="D19" s="7"/>
      <c r="E19" s="7" t="s">
        <v>363</v>
      </c>
      <c r="F19" s="7" t="s">
        <v>363</v>
      </c>
      <c r="G19" s="44"/>
      <c r="H19" s="44" t="s">
        <v>363</v>
      </c>
      <c r="I19" s="44" t="s">
        <v>363</v>
      </c>
      <c r="J19" s="44">
        <v>8</v>
      </c>
      <c r="K19" s="44" t="s">
        <v>27</v>
      </c>
      <c r="L19" s="44" t="s">
        <v>364</v>
      </c>
      <c r="M19" s="44">
        <v>1</v>
      </c>
      <c r="N19" s="44" t="s">
        <v>28</v>
      </c>
      <c r="O19" s="44"/>
      <c r="P19" s="44"/>
      <c r="Q19" s="44"/>
      <c r="R19" s="44"/>
      <c r="S19" s="7" t="s">
        <v>365</v>
      </c>
      <c r="T19" s="48"/>
    </row>
    <row r="20" spans="1:20" ht="30.6" customHeight="1" x14ac:dyDescent="0.25">
      <c r="A20" s="47" t="str">
        <f>'S1 Maquette'!B20</f>
        <v>COM1. English for public health and scientific communication</v>
      </c>
      <c r="B20" s="47" t="str">
        <f>'S1 Maquette'!C20</f>
        <v>ECUE</v>
      </c>
      <c r="C20" s="46">
        <f>'S1 Maquette'!F20</f>
        <v>0</v>
      </c>
      <c r="D20" s="7">
        <v>2</v>
      </c>
      <c r="E20" s="7" t="s">
        <v>363</v>
      </c>
      <c r="F20" s="7" t="s">
        <v>363</v>
      </c>
      <c r="G20" s="44"/>
      <c r="H20" s="44" t="s">
        <v>363</v>
      </c>
      <c r="I20" s="44" t="s">
        <v>363</v>
      </c>
      <c r="J20" s="44">
        <v>8</v>
      </c>
      <c r="K20" s="44" t="s">
        <v>27</v>
      </c>
      <c r="L20" s="44" t="s">
        <v>364</v>
      </c>
      <c r="M20" s="44">
        <v>1</v>
      </c>
      <c r="N20" s="44" t="s">
        <v>28</v>
      </c>
      <c r="O20" s="44"/>
      <c r="P20" s="44"/>
      <c r="Q20" s="44"/>
      <c r="R20" s="44"/>
      <c r="S20" s="7"/>
      <c r="T20" s="48"/>
    </row>
    <row r="21" spans="1:20" ht="30.6" customHeight="1" x14ac:dyDescent="0.25">
      <c r="A21" s="47" t="str">
        <f>'S1 Maquette'!B21</f>
        <v>COM2. Méthodes et outils numériques pour l'apprentissage et la communication professionnels</v>
      </c>
      <c r="B21" s="47" t="str">
        <f>'S1 Maquette'!C21</f>
        <v>ECUE</v>
      </c>
      <c r="C21" s="46">
        <f>'S1 Maquette'!F21</f>
        <v>0</v>
      </c>
      <c r="D21" s="7">
        <v>1</v>
      </c>
      <c r="E21" s="7" t="s">
        <v>363</v>
      </c>
      <c r="F21" s="7" t="s">
        <v>363</v>
      </c>
      <c r="G21" s="44"/>
      <c r="H21" s="44" t="s">
        <v>363</v>
      </c>
      <c r="I21" s="44" t="s">
        <v>363</v>
      </c>
      <c r="J21" s="44">
        <v>8</v>
      </c>
      <c r="K21" s="44" t="s">
        <v>27</v>
      </c>
      <c r="L21" s="44" t="s">
        <v>364</v>
      </c>
      <c r="M21" s="44">
        <v>1</v>
      </c>
      <c r="N21" s="44" t="s">
        <v>28</v>
      </c>
      <c r="O21" s="44"/>
      <c r="P21" s="44"/>
      <c r="Q21" s="44"/>
      <c r="R21" s="44"/>
      <c r="S21" s="7"/>
      <c r="T21" s="48"/>
    </row>
    <row r="22" spans="1:20" ht="30.6" customHeight="1" x14ac:dyDescent="0.25">
      <c r="A22" s="47" t="str">
        <f>'S1 Maquette'!B22</f>
        <v>Com3. Communication, négociation et valorisation personnelle</v>
      </c>
      <c r="B22" s="47" t="str">
        <f>'S1 Maquette'!C22</f>
        <v>ECUE</v>
      </c>
      <c r="C22" s="46">
        <f>'S1 Maquette'!F22</f>
        <v>0</v>
      </c>
      <c r="D22" s="7">
        <v>3</v>
      </c>
      <c r="E22" s="7" t="s">
        <v>363</v>
      </c>
      <c r="F22" s="7" t="s">
        <v>363</v>
      </c>
      <c r="G22" s="44"/>
      <c r="H22" s="44" t="s">
        <v>363</v>
      </c>
      <c r="I22" s="44" t="s">
        <v>363</v>
      </c>
      <c r="J22" s="44">
        <v>8</v>
      </c>
      <c r="K22" s="44" t="s">
        <v>27</v>
      </c>
      <c r="L22" s="44" t="s">
        <v>364</v>
      </c>
      <c r="M22" s="44">
        <v>1</v>
      </c>
      <c r="N22" s="44" t="s">
        <v>28</v>
      </c>
      <c r="O22" s="44"/>
      <c r="P22" s="44"/>
      <c r="Q22" s="44"/>
      <c r="R22" s="44"/>
      <c r="S22" s="7"/>
      <c r="T22" s="48"/>
    </row>
    <row r="23" spans="1:20" ht="30.6" customHeight="1" x14ac:dyDescent="0.25">
      <c r="A23" s="47" t="str">
        <f>'S1 Maquette'!B23</f>
        <v>Com4. Méthodes et outils numériques pour l'animation d'équipe, la foromation et le tutorat</v>
      </c>
      <c r="B23" s="47" t="str">
        <f>'S1 Maquette'!C23</f>
        <v>ECUE</v>
      </c>
      <c r="C23" s="46">
        <f>'S1 Maquette'!F23</f>
        <v>0</v>
      </c>
      <c r="D23" s="7">
        <v>1</v>
      </c>
      <c r="E23" s="7" t="s">
        <v>363</v>
      </c>
      <c r="F23" s="7" t="s">
        <v>363</v>
      </c>
      <c r="G23" s="44"/>
      <c r="H23" s="44" t="s">
        <v>363</v>
      </c>
      <c r="I23" s="44" t="s">
        <v>363</v>
      </c>
      <c r="J23" s="44">
        <v>8</v>
      </c>
      <c r="K23" s="44" t="s">
        <v>27</v>
      </c>
      <c r="L23" s="44" t="s">
        <v>364</v>
      </c>
      <c r="M23" s="44">
        <v>1</v>
      </c>
      <c r="N23" s="44" t="s">
        <v>28</v>
      </c>
      <c r="O23" s="44"/>
      <c r="P23" s="44"/>
      <c r="Q23" s="44"/>
      <c r="R23" s="44"/>
      <c r="S23" s="7"/>
      <c r="T23" s="48"/>
    </row>
    <row r="24" spans="1:20" ht="30.6" customHeight="1" x14ac:dyDescent="0.25">
      <c r="A24" s="47" t="str">
        <f>'S1 Maquette'!B24</f>
        <v>MANAGEMENT</v>
      </c>
      <c r="B24" s="47" t="str">
        <f>'S1 Maquette'!C24</f>
        <v>UE</v>
      </c>
      <c r="C24" s="46">
        <f>'S1 Maquette'!F24</f>
        <v>0</v>
      </c>
      <c r="D24" s="7"/>
      <c r="E24" s="7" t="s">
        <v>363</v>
      </c>
      <c r="F24" s="7" t="s">
        <v>363</v>
      </c>
      <c r="G24" s="44"/>
      <c r="H24" s="44" t="s">
        <v>363</v>
      </c>
      <c r="I24" s="44" t="s">
        <v>363</v>
      </c>
      <c r="J24" s="44">
        <v>8</v>
      </c>
      <c r="K24" s="44" t="s">
        <v>27</v>
      </c>
      <c r="L24" s="44" t="s">
        <v>364</v>
      </c>
      <c r="M24" s="44">
        <v>1</v>
      </c>
      <c r="N24" s="44" t="s">
        <v>28</v>
      </c>
      <c r="O24" s="44"/>
      <c r="P24" s="44"/>
      <c r="Q24" s="44"/>
      <c r="R24" s="44"/>
      <c r="S24" s="7"/>
      <c r="T24" s="48"/>
    </row>
    <row r="25" spans="1:20" ht="30.6" customHeight="1" x14ac:dyDescent="0.25">
      <c r="A25" s="47" t="str">
        <f>'S1 Maquette'!B25</f>
        <v>MAN1 : management et gestion de projet</v>
      </c>
      <c r="B25" s="47" t="str">
        <f>'S1 Maquette'!C25</f>
        <v>ECUE</v>
      </c>
      <c r="C25" s="46">
        <f>'S1 Maquette'!F25</f>
        <v>0</v>
      </c>
      <c r="D25" s="7">
        <v>1</v>
      </c>
      <c r="E25" s="7" t="s">
        <v>363</v>
      </c>
      <c r="F25" s="7" t="s">
        <v>363</v>
      </c>
      <c r="G25" s="44"/>
      <c r="H25" s="44" t="s">
        <v>363</v>
      </c>
      <c r="I25" s="44" t="s">
        <v>363</v>
      </c>
      <c r="J25" s="44">
        <v>8</v>
      </c>
      <c r="K25" s="44" t="s">
        <v>27</v>
      </c>
      <c r="L25" s="44" t="s">
        <v>364</v>
      </c>
      <c r="M25" s="44">
        <v>1</v>
      </c>
      <c r="N25" s="44" t="s">
        <v>28</v>
      </c>
      <c r="O25" s="44"/>
      <c r="P25" s="44"/>
      <c r="Q25" s="44"/>
      <c r="R25" s="44"/>
      <c r="S25" s="7"/>
      <c r="T25" s="48"/>
    </row>
    <row r="26" spans="1:20" ht="30.6" customHeight="1" x14ac:dyDescent="0.25">
      <c r="A26" s="47" t="str">
        <f>'S1 Maquette'!B26</f>
        <v>MAN2 : démarche qualité, normes et certification (SMQ) en santé</v>
      </c>
      <c r="B26" s="47" t="str">
        <f>'S1 Maquette'!C26</f>
        <v>ECUE</v>
      </c>
      <c r="C26" s="46">
        <f>'S1 Maquette'!F26</f>
        <v>0</v>
      </c>
      <c r="D26" s="7">
        <v>2</v>
      </c>
      <c r="E26" s="7" t="s">
        <v>363</v>
      </c>
      <c r="F26" s="7" t="s">
        <v>363</v>
      </c>
      <c r="G26" s="44"/>
      <c r="H26" s="44" t="s">
        <v>363</v>
      </c>
      <c r="I26" s="44" t="s">
        <v>363</v>
      </c>
      <c r="J26" s="44">
        <v>8</v>
      </c>
      <c r="K26" s="44" t="s">
        <v>27</v>
      </c>
      <c r="L26" s="44" t="s">
        <v>364</v>
      </c>
      <c r="M26" s="44">
        <v>1</v>
      </c>
      <c r="N26" s="44" t="s">
        <v>28</v>
      </c>
      <c r="O26" s="44"/>
      <c r="P26" s="44"/>
      <c r="Q26" s="44"/>
      <c r="R26" s="44"/>
      <c r="S26" s="7"/>
      <c r="T26" s="48"/>
    </row>
    <row r="27" spans="1:20" ht="30.6" customHeight="1" x14ac:dyDescent="0.25">
      <c r="A27" s="47" t="str">
        <f>'S1 Maquette'!B27</f>
        <v>ORGANISATIONS</v>
      </c>
      <c r="B27" s="47" t="str">
        <f>'S1 Maquette'!C27</f>
        <v>UE</v>
      </c>
      <c r="C27" s="46">
        <f>'S1 Maquette'!F27</f>
        <v>0</v>
      </c>
      <c r="D27" s="7"/>
      <c r="E27" s="7" t="s">
        <v>363</v>
      </c>
      <c r="F27" s="7" t="s">
        <v>363</v>
      </c>
      <c r="G27" s="44"/>
      <c r="H27" s="44" t="s">
        <v>363</v>
      </c>
      <c r="I27" s="44" t="s">
        <v>363</v>
      </c>
      <c r="J27" s="44">
        <v>8</v>
      </c>
      <c r="K27" s="44" t="s">
        <v>27</v>
      </c>
      <c r="L27" s="44" t="s">
        <v>364</v>
      </c>
      <c r="M27" s="44">
        <v>1</v>
      </c>
      <c r="N27" s="44" t="s">
        <v>28</v>
      </c>
      <c r="O27" s="44"/>
      <c r="P27" s="44"/>
      <c r="Q27" s="44"/>
      <c r="R27" s="44"/>
      <c r="S27" s="7"/>
      <c r="T27" s="48"/>
    </row>
    <row r="28" spans="1:20" ht="30.6" customHeight="1" x14ac:dyDescent="0.25">
      <c r="A28" s="47" t="str">
        <f>'S1 Maquette'!B28</f>
        <v>ORG1 : ressources humaines, GPEC, masse salariale</v>
      </c>
      <c r="B28" s="47" t="str">
        <f>'S1 Maquette'!C28</f>
        <v>ECUE</v>
      </c>
      <c r="C28" s="46">
        <f>'S1 Maquette'!F28</f>
        <v>0</v>
      </c>
      <c r="D28" s="7">
        <v>2</v>
      </c>
      <c r="E28" s="7" t="s">
        <v>363</v>
      </c>
      <c r="F28" s="7" t="s">
        <v>363</v>
      </c>
      <c r="G28" s="44"/>
      <c r="H28" s="44" t="s">
        <v>363</v>
      </c>
      <c r="I28" s="44" t="s">
        <v>363</v>
      </c>
      <c r="J28" s="44">
        <v>8</v>
      </c>
      <c r="K28" s="44" t="s">
        <v>27</v>
      </c>
      <c r="L28" s="44" t="s">
        <v>364</v>
      </c>
      <c r="M28" s="44">
        <v>1</v>
      </c>
      <c r="N28" s="44" t="s">
        <v>28</v>
      </c>
      <c r="O28" s="44"/>
      <c r="P28" s="44"/>
      <c r="Q28" s="44"/>
      <c r="R28" s="44"/>
      <c r="S28" s="7"/>
      <c r="T28" s="48"/>
    </row>
    <row r="29" spans="1:20" ht="30.6" customHeight="1" x14ac:dyDescent="0.25">
      <c r="A29" s="47" t="str">
        <f>'S1 Maquette'!B29</f>
        <v>ORG2 : ressources financières, éléments de comptabilité</v>
      </c>
      <c r="B29" s="47" t="str">
        <f>'S1 Maquette'!C29</f>
        <v>ECUE</v>
      </c>
      <c r="C29" s="46">
        <f>'S1 Maquette'!F29</f>
        <v>0</v>
      </c>
      <c r="D29" s="7">
        <v>1</v>
      </c>
      <c r="E29" s="7" t="s">
        <v>363</v>
      </c>
      <c r="F29" s="7" t="s">
        <v>363</v>
      </c>
      <c r="G29" s="44"/>
      <c r="H29" s="44" t="s">
        <v>363</v>
      </c>
      <c r="I29" s="44" t="s">
        <v>363</v>
      </c>
      <c r="J29" s="44">
        <v>8</v>
      </c>
      <c r="K29" s="44" t="s">
        <v>27</v>
      </c>
      <c r="L29" s="44" t="s">
        <v>364</v>
      </c>
      <c r="M29" s="44">
        <v>1</v>
      </c>
      <c r="N29" s="44" t="s">
        <v>28</v>
      </c>
      <c r="O29" s="44"/>
      <c r="P29" s="44"/>
      <c r="Q29" s="44"/>
      <c r="R29" s="44"/>
      <c r="S29" s="7"/>
      <c r="T29" s="48"/>
    </row>
    <row r="30" spans="1:20" ht="30.6" customHeight="1" x14ac:dyDescent="0.25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 t="s">
        <v>363</v>
      </c>
      <c r="F30" s="7" t="s">
        <v>363</v>
      </c>
      <c r="G30" s="44"/>
      <c r="H30" s="44" t="s">
        <v>363</v>
      </c>
      <c r="I30" s="44" t="s">
        <v>363</v>
      </c>
      <c r="J30" s="44">
        <v>8</v>
      </c>
      <c r="K30" s="44" t="s">
        <v>27</v>
      </c>
      <c r="L30" s="44" t="s">
        <v>364</v>
      </c>
      <c r="M30" s="44">
        <v>1</v>
      </c>
      <c r="N30" s="44" t="s">
        <v>28</v>
      </c>
      <c r="O30" s="44"/>
      <c r="P30" s="44"/>
      <c r="Q30" s="44"/>
      <c r="R30" s="44"/>
      <c r="S30" s="7"/>
      <c r="T30" s="48"/>
    </row>
    <row r="31" spans="1:20" ht="30.6" customHeight="1" x14ac:dyDescent="0.25">
      <c r="A31" s="47" t="str">
        <f>'S1 Maquette'!B31</f>
        <v>ORG3 : dynamique des organisations, innovation</v>
      </c>
      <c r="B31" s="47" t="str">
        <f>'S1 Maquette'!C31</f>
        <v>ECUE</v>
      </c>
      <c r="C31" s="46">
        <f>'S1 Maquette'!F31</f>
        <v>0</v>
      </c>
      <c r="D31" s="7">
        <v>1</v>
      </c>
      <c r="E31" s="7" t="s">
        <v>363</v>
      </c>
      <c r="F31" s="7" t="s">
        <v>363</v>
      </c>
      <c r="G31" s="44"/>
      <c r="H31" s="44" t="s">
        <v>363</v>
      </c>
      <c r="I31" s="44" t="s">
        <v>363</v>
      </c>
      <c r="J31" s="44">
        <v>8</v>
      </c>
      <c r="K31" s="44" t="s">
        <v>27</v>
      </c>
      <c r="L31" s="44" t="s">
        <v>364</v>
      </c>
      <c r="M31" s="44">
        <v>1</v>
      </c>
      <c r="N31" s="44" t="s">
        <v>28</v>
      </c>
      <c r="O31" s="44"/>
      <c r="P31" s="44"/>
      <c r="Q31" s="44"/>
      <c r="R31" s="44"/>
      <c r="S31" s="7"/>
      <c r="T31" s="48"/>
    </row>
    <row r="32" spans="1:20" ht="30.6" customHeight="1" x14ac:dyDescent="0.25">
      <c r="A32" s="47" t="str">
        <f>'S1 Maquette'!B32</f>
        <v>SANTE, SOCIAL, DROIT</v>
      </c>
      <c r="B32" s="47" t="str">
        <f>'S1 Maquette'!C32</f>
        <v>UE</v>
      </c>
      <c r="C32" s="46">
        <f>'S1 Maquette'!F32</f>
        <v>0</v>
      </c>
      <c r="D32" s="7"/>
      <c r="E32" s="7" t="s">
        <v>363</v>
      </c>
      <c r="F32" s="7" t="s">
        <v>363</v>
      </c>
      <c r="G32" s="44"/>
      <c r="H32" s="44" t="s">
        <v>363</v>
      </c>
      <c r="I32" s="44" t="s">
        <v>363</v>
      </c>
      <c r="J32" s="44">
        <v>8</v>
      </c>
      <c r="K32" s="44" t="s">
        <v>27</v>
      </c>
      <c r="L32" s="44" t="s">
        <v>364</v>
      </c>
      <c r="M32" s="44">
        <v>1</v>
      </c>
      <c r="N32" s="44" t="s">
        <v>28</v>
      </c>
      <c r="O32" s="44"/>
      <c r="P32" s="44"/>
      <c r="Q32" s="44"/>
      <c r="R32" s="44"/>
      <c r="S32" s="7"/>
      <c r="T32" s="48"/>
    </row>
    <row r="33" spans="1:20" ht="30.6" customHeight="1" x14ac:dyDescent="0.25">
      <c r="A33" s="47" t="str">
        <f>'S1 Maquette'!B33</f>
        <v>SS1 : santé, autonomie et grands problèmes</v>
      </c>
      <c r="B33" s="47" t="str">
        <f>'S1 Maquette'!C33</f>
        <v>ECUE</v>
      </c>
      <c r="C33" s="46">
        <f>'S1 Maquette'!F33</f>
        <v>0</v>
      </c>
      <c r="D33" s="7">
        <v>1</v>
      </c>
      <c r="E33" s="7" t="s">
        <v>363</v>
      </c>
      <c r="F33" s="7" t="s">
        <v>363</v>
      </c>
      <c r="G33" s="44"/>
      <c r="H33" s="44" t="s">
        <v>363</v>
      </c>
      <c r="I33" s="44" t="s">
        <v>363</v>
      </c>
      <c r="J33" s="44">
        <v>8</v>
      </c>
      <c r="K33" s="44" t="s">
        <v>27</v>
      </c>
      <c r="L33" s="44" t="s">
        <v>364</v>
      </c>
      <c r="M33" s="44">
        <v>1</v>
      </c>
      <c r="N33" s="44" t="s">
        <v>28</v>
      </c>
      <c r="O33" s="44"/>
      <c r="P33" s="44"/>
      <c r="Q33" s="44"/>
      <c r="R33" s="44"/>
      <c r="S33" s="7"/>
      <c r="T33" s="48"/>
    </row>
    <row r="34" spans="1:20" ht="30.6" customHeight="1" x14ac:dyDescent="0.25">
      <c r="A34" s="47" t="str">
        <f>'S1 Maquette'!B34</f>
        <v>SS2 : système de santé, système social, intégration</v>
      </c>
      <c r="B34" s="47" t="str">
        <f>'S1 Maquette'!C34</f>
        <v>ECUE</v>
      </c>
      <c r="C34" s="46">
        <f>'S1 Maquette'!F34</f>
        <v>0</v>
      </c>
      <c r="D34" s="7">
        <v>1</v>
      </c>
      <c r="E34" s="7" t="s">
        <v>363</v>
      </c>
      <c r="F34" s="7" t="s">
        <v>363</v>
      </c>
      <c r="G34" s="44"/>
      <c r="H34" s="44" t="s">
        <v>363</v>
      </c>
      <c r="I34" s="44" t="s">
        <v>363</v>
      </c>
      <c r="J34" s="44">
        <v>8</v>
      </c>
      <c r="K34" s="44" t="s">
        <v>27</v>
      </c>
      <c r="L34" s="44" t="s">
        <v>364</v>
      </c>
      <c r="M34" s="44">
        <v>1</v>
      </c>
      <c r="N34" s="44" t="s">
        <v>28</v>
      </c>
      <c r="O34" s="44"/>
      <c r="P34" s="44"/>
      <c r="Q34" s="44"/>
      <c r="R34" s="44"/>
      <c r="S34" s="7"/>
      <c r="T34" s="48"/>
    </row>
    <row r="35" spans="1:20" ht="30.6" customHeight="1" x14ac:dyDescent="0.25">
      <c r="A35" s="47" t="str">
        <f>'S1 Maquette'!B35</f>
        <v>SS3 : droit de la santé publique. Ethique</v>
      </c>
      <c r="B35" s="47" t="str">
        <f>'S1 Maquette'!C35</f>
        <v>ECUE</v>
      </c>
      <c r="C35" s="46">
        <f>'S1 Maquette'!F35</f>
        <v>0</v>
      </c>
      <c r="D35" s="7">
        <v>1</v>
      </c>
      <c r="E35" s="7" t="s">
        <v>363</v>
      </c>
      <c r="F35" s="7" t="s">
        <v>363</v>
      </c>
      <c r="G35" s="44"/>
      <c r="H35" s="44" t="s">
        <v>363</v>
      </c>
      <c r="I35" s="44" t="s">
        <v>363</v>
      </c>
      <c r="J35" s="44">
        <v>8</v>
      </c>
      <c r="K35" s="44" t="s">
        <v>27</v>
      </c>
      <c r="L35" s="44" t="s">
        <v>364</v>
      </c>
      <c r="M35" s="44">
        <v>1</v>
      </c>
      <c r="N35" s="44" t="s">
        <v>28</v>
      </c>
      <c r="O35" s="44"/>
      <c r="P35" s="44"/>
      <c r="Q35" s="44"/>
      <c r="R35" s="44"/>
      <c r="S35" s="7"/>
      <c r="T35" s="48"/>
    </row>
    <row r="36" spans="1:20" ht="30.6" customHeight="1" x14ac:dyDescent="0.25">
      <c r="A36" s="47" t="str">
        <f>'S1 Maquette'!B36</f>
        <v>ENVIRONNEMENT, ECONOMIE, EUROPE</v>
      </c>
      <c r="B36" s="47" t="str">
        <f>'S1 Maquette'!C36</f>
        <v>UE</v>
      </c>
      <c r="C36" s="46">
        <f>'S1 Maquette'!F36</f>
        <v>0</v>
      </c>
      <c r="D36" s="7"/>
      <c r="E36" s="7" t="s">
        <v>363</v>
      </c>
      <c r="F36" s="7" t="s">
        <v>363</v>
      </c>
      <c r="G36" s="44"/>
      <c r="H36" s="44" t="s">
        <v>363</v>
      </c>
      <c r="I36" s="44" t="s">
        <v>363</v>
      </c>
      <c r="J36" s="44">
        <v>8</v>
      </c>
      <c r="K36" s="44" t="s">
        <v>27</v>
      </c>
      <c r="L36" s="44" t="s">
        <v>364</v>
      </c>
      <c r="M36" s="44">
        <v>1</v>
      </c>
      <c r="N36" s="44" t="s">
        <v>28</v>
      </c>
      <c r="O36" s="44"/>
      <c r="P36" s="44"/>
      <c r="Q36" s="44"/>
      <c r="R36" s="44"/>
      <c r="S36" s="7"/>
      <c r="T36" s="48"/>
    </row>
    <row r="37" spans="1:20" ht="30.6" customHeight="1" x14ac:dyDescent="0.25">
      <c r="A37" s="47" t="str">
        <f>'S1 Maquette'!B37</f>
        <v>EEE1 : droit de l'environnement</v>
      </c>
      <c r="B37" s="47" t="str">
        <f>'S1 Maquette'!C37</f>
        <v>ECUE</v>
      </c>
      <c r="C37" s="46">
        <f>'S1 Maquette'!F37</f>
        <v>0</v>
      </c>
      <c r="D37" s="7">
        <v>1</v>
      </c>
      <c r="E37" s="7" t="s">
        <v>363</v>
      </c>
      <c r="F37" s="7" t="s">
        <v>363</v>
      </c>
      <c r="G37" s="44"/>
      <c r="H37" s="44" t="s">
        <v>363</v>
      </c>
      <c r="I37" s="44" t="s">
        <v>363</v>
      </c>
      <c r="J37" s="44">
        <v>8</v>
      </c>
      <c r="K37" s="44" t="s">
        <v>27</v>
      </c>
      <c r="L37" s="44" t="s">
        <v>364</v>
      </c>
      <c r="M37" s="44">
        <v>1</v>
      </c>
      <c r="N37" s="44" t="s">
        <v>28</v>
      </c>
      <c r="O37" s="44"/>
      <c r="P37" s="44"/>
      <c r="Q37" s="44"/>
      <c r="R37" s="44"/>
      <c r="S37" s="7"/>
      <c r="T37" s="48"/>
    </row>
    <row r="38" spans="1:20" ht="30.6" customHeight="1" x14ac:dyDescent="0.25">
      <c r="A38" s="47" t="str">
        <f>'S1 Maquette'!B38</f>
        <v>EEE2 : concepts et méthodes en économie de la santé</v>
      </c>
      <c r="B38" s="47" t="str">
        <f>'S1 Maquette'!C38</f>
        <v>ECUE</v>
      </c>
      <c r="C38" s="46">
        <f>'S1 Maquette'!F38</f>
        <v>0</v>
      </c>
      <c r="D38" s="7">
        <v>2</v>
      </c>
      <c r="E38" s="7" t="s">
        <v>363</v>
      </c>
      <c r="F38" s="7" t="s">
        <v>363</v>
      </c>
      <c r="G38" s="44"/>
      <c r="H38" s="44" t="s">
        <v>363</v>
      </c>
      <c r="I38" s="44" t="s">
        <v>363</v>
      </c>
      <c r="J38" s="44">
        <v>8</v>
      </c>
      <c r="K38" s="44" t="s">
        <v>27</v>
      </c>
      <c r="L38" s="44" t="s">
        <v>364</v>
      </c>
      <c r="M38" s="44">
        <v>1</v>
      </c>
      <c r="N38" s="44" t="s">
        <v>28</v>
      </c>
      <c r="O38" s="44"/>
      <c r="P38" s="44"/>
      <c r="Q38" s="44"/>
      <c r="R38" s="44"/>
      <c r="S38" s="7"/>
      <c r="T38" s="48"/>
    </row>
    <row r="39" spans="1:20" ht="30.6" customHeight="1" x14ac:dyDescent="0.25">
      <c r="A39" s="47" t="str">
        <f>'S1 Maquette'!B39</f>
        <v>EEE3 : aspects européens et internationaux des systèmes de santé - social</v>
      </c>
      <c r="B39" s="47" t="str">
        <f>'S1 Maquette'!C39</f>
        <v>ECUE</v>
      </c>
      <c r="C39" s="46">
        <f>'S1 Maquette'!F39</f>
        <v>0</v>
      </c>
      <c r="D39" s="7">
        <v>1</v>
      </c>
      <c r="E39" s="7" t="s">
        <v>363</v>
      </c>
      <c r="F39" s="7" t="s">
        <v>363</v>
      </c>
      <c r="G39" s="44"/>
      <c r="H39" s="44" t="s">
        <v>363</v>
      </c>
      <c r="I39" s="44" t="s">
        <v>363</v>
      </c>
      <c r="J39" s="44">
        <v>8</v>
      </c>
      <c r="K39" s="44" t="s">
        <v>27</v>
      </c>
      <c r="L39" s="44" t="s">
        <v>364</v>
      </c>
      <c r="M39" s="44">
        <v>1</v>
      </c>
      <c r="N39" s="44" t="s">
        <v>28</v>
      </c>
      <c r="O39" s="44"/>
      <c r="P39" s="44"/>
      <c r="Q39" s="44"/>
      <c r="R39" s="44"/>
      <c r="S39" s="7"/>
      <c r="T39" s="48"/>
    </row>
    <row r="40" spans="1:20" ht="30.6" customHeight="1" x14ac:dyDescent="0.25">
      <c r="A40" s="47" t="str">
        <f>'S1 Maquette'!B40</f>
        <v>MÉTHODES</v>
      </c>
      <c r="B40" s="47" t="str">
        <f>'S1 Maquette'!C40</f>
        <v>UE</v>
      </c>
      <c r="C40" s="46">
        <f>'S1 Maquette'!F40</f>
        <v>0</v>
      </c>
      <c r="D40" s="7"/>
      <c r="E40" s="7" t="s">
        <v>363</v>
      </c>
      <c r="F40" s="7" t="s">
        <v>363</v>
      </c>
      <c r="G40" s="44"/>
      <c r="H40" s="44" t="s">
        <v>363</v>
      </c>
      <c r="I40" s="44" t="s">
        <v>363</v>
      </c>
      <c r="J40" s="44">
        <v>8</v>
      </c>
      <c r="K40" s="44" t="s">
        <v>27</v>
      </c>
      <c r="L40" s="44" t="s">
        <v>364</v>
      </c>
      <c r="M40" s="44">
        <v>1</v>
      </c>
      <c r="N40" s="44" t="s">
        <v>28</v>
      </c>
      <c r="O40" s="44"/>
      <c r="P40" s="44"/>
      <c r="Q40" s="44"/>
      <c r="R40" s="44"/>
      <c r="S40" s="7"/>
      <c r="T40" s="48"/>
    </row>
    <row r="41" spans="1:20" ht="30.6" customHeight="1" x14ac:dyDescent="0.25">
      <c r="A41" s="47" t="str">
        <f>'S1 Maquette'!B41</f>
        <v>MET1 : méthodes et outils de la recherche</v>
      </c>
      <c r="B41" s="47" t="str">
        <f>'S1 Maquette'!C41</f>
        <v>ECUE</v>
      </c>
      <c r="C41" s="46">
        <f>'S1 Maquette'!F41</f>
        <v>0</v>
      </c>
      <c r="D41" s="7">
        <v>1</v>
      </c>
      <c r="E41" s="7" t="s">
        <v>363</v>
      </c>
      <c r="F41" s="7" t="s">
        <v>363</v>
      </c>
      <c r="G41" s="44"/>
      <c r="H41" s="44" t="s">
        <v>363</v>
      </c>
      <c r="I41" s="44" t="s">
        <v>363</v>
      </c>
      <c r="J41" s="44">
        <v>8</v>
      </c>
      <c r="K41" s="44" t="s">
        <v>27</v>
      </c>
      <c r="L41" s="44" t="s">
        <v>364</v>
      </c>
      <c r="M41" s="44">
        <v>1</v>
      </c>
      <c r="N41" s="44" t="s">
        <v>28</v>
      </c>
      <c r="O41" s="44"/>
      <c r="P41" s="44"/>
      <c r="Q41" s="44"/>
      <c r="R41" s="44"/>
      <c r="S41" s="7"/>
      <c r="T41" s="48"/>
    </row>
    <row r="42" spans="1:20" ht="30.6" customHeight="1" x14ac:dyDescent="0.25">
      <c r="A42" s="47" t="str">
        <f>'S1 Maquette'!B42</f>
        <v>MET2 : techniques de collecte de données, questionnaires, sondages</v>
      </c>
      <c r="B42" s="47" t="str">
        <f>'S1 Maquette'!C42</f>
        <v>ECUE</v>
      </c>
      <c r="C42" s="46">
        <f>'S1 Maquette'!F42</f>
        <v>0</v>
      </c>
      <c r="D42" s="7">
        <v>2</v>
      </c>
      <c r="E42" s="7" t="s">
        <v>363</v>
      </c>
      <c r="F42" s="7" t="s">
        <v>363</v>
      </c>
      <c r="G42" s="44"/>
      <c r="H42" s="44" t="s">
        <v>363</v>
      </c>
      <c r="I42" s="44" t="s">
        <v>363</v>
      </c>
      <c r="J42" s="44">
        <v>8</v>
      </c>
      <c r="K42" s="44" t="s">
        <v>27</v>
      </c>
      <c r="L42" s="44" t="s">
        <v>364</v>
      </c>
      <c r="M42" s="44">
        <v>1</v>
      </c>
      <c r="N42" s="44" t="s">
        <v>28</v>
      </c>
      <c r="O42" s="44"/>
      <c r="P42" s="44"/>
      <c r="Q42" s="44"/>
      <c r="R42" s="44"/>
      <c r="S42" s="7"/>
      <c r="T42" s="48"/>
    </row>
    <row r="43" spans="1:20" ht="30.6" customHeight="1" x14ac:dyDescent="0.25">
      <c r="A43" s="47" t="str">
        <f>'S1 Maquette'!B43</f>
        <v>MET3 : data management (partie 1), initiation à R (1)</v>
      </c>
      <c r="B43" s="47" t="str">
        <f>'S1 Maquette'!C43</f>
        <v>ECUE</v>
      </c>
      <c r="C43" s="46">
        <f>'S1 Maquette'!F43</f>
        <v>0</v>
      </c>
      <c r="D43" s="7">
        <v>1</v>
      </c>
      <c r="E43" s="7" t="s">
        <v>363</v>
      </c>
      <c r="F43" s="7" t="s">
        <v>363</v>
      </c>
      <c r="G43" s="44"/>
      <c r="H43" s="44" t="s">
        <v>363</v>
      </c>
      <c r="I43" s="44" t="s">
        <v>363</v>
      </c>
      <c r="J43" s="44">
        <v>8</v>
      </c>
      <c r="K43" s="44" t="s">
        <v>27</v>
      </c>
      <c r="L43" s="44" t="s">
        <v>364</v>
      </c>
      <c r="M43" s="44">
        <v>1</v>
      </c>
      <c r="N43" s="44" t="s">
        <v>28</v>
      </c>
      <c r="O43" s="44"/>
      <c r="P43" s="44"/>
      <c r="Q43" s="44"/>
      <c r="R43" s="44"/>
      <c r="S43" s="7"/>
      <c r="T43" s="48"/>
    </row>
    <row r="44" spans="1:20" ht="30.6" customHeight="1" x14ac:dyDescent="0.25">
      <c r="A44" s="47" t="str">
        <f>'S1 Maquette'!B44</f>
        <v>MET4 : probabilités et statistiques descriptives</v>
      </c>
      <c r="B44" s="47" t="str">
        <f>'S1 Maquette'!C44</f>
        <v>ECUE</v>
      </c>
      <c r="C44" s="46">
        <f>'S1 Maquette'!F44</f>
        <v>0</v>
      </c>
      <c r="D44" s="7">
        <v>2</v>
      </c>
      <c r="E44" s="7" t="s">
        <v>363</v>
      </c>
      <c r="F44" s="7" t="s">
        <v>363</v>
      </c>
      <c r="G44" s="44"/>
      <c r="H44" s="44" t="s">
        <v>363</v>
      </c>
      <c r="I44" s="44" t="s">
        <v>363</v>
      </c>
      <c r="J44" s="44">
        <v>8</v>
      </c>
      <c r="K44" s="44" t="s">
        <v>27</v>
      </c>
      <c r="L44" s="44" t="s">
        <v>364</v>
      </c>
      <c r="M44" s="44">
        <v>1</v>
      </c>
      <c r="N44" s="44" t="s">
        <v>28</v>
      </c>
      <c r="O44" s="44"/>
      <c r="P44" s="44"/>
      <c r="Q44" s="44"/>
      <c r="R44" s="44"/>
      <c r="S44" s="7"/>
      <c r="T44" s="48"/>
    </row>
    <row r="45" spans="1:20" ht="30.6" customHeight="1" x14ac:dyDescent="0.25">
      <c r="A45" s="47" t="str">
        <f>'S1 Maquette'!B45</f>
        <v>MET5 : méthodes d'évaluation en santé publique</v>
      </c>
      <c r="B45" s="47" t="str">
        <f>'S1 Maquette'!C45</f>
        <v>ECUE</v>
      </c>
      <c r="C45" s="46">
        <f>'S1 Maquette'!F45</f>
        <v>0</v>
      </c>
      <c r="D45" s="7">
        <v>1</v>
      </c>
      <c r="E45" s="7" t="s">
        <v>363</v>
      </c>
      <c r="F45" s="7" t="s">
        <v>363</v>
      </c>
      <c r="G45" s="44"/>
      <c r="H45" s="44" t="s">
        <v>363</v>
      </c>
      <c r="I45" s="44" t="s">
        <v>363</v>
      </c>
      <c r="J45" s="44">
        <v>8</v>
      </c>
      <c r="K45" s="44" t="s">
        <v>27</v>
      </c>
      <c r="L45" s="44" t="s">
        <v>364</v>
      </c>
      <c r="M45" s="44">
        <v>1</v>
      </c>
      <c r="N45" s="44" t="s">
        <v>28</v>
      </c>
      <c r="O45" s="44"/>
      <c r="P45" s="44"/>
      <c r="Q45" s="44"/>
      <c r="R45" s="44"/>
      <c r="S45" s="7"/>
      <c r="T45" s="48"/>
    </row>
    <row r="46" spans="1:20" ht="30.6" customHeight="1" x14ac:dyDescent="0.25">
      <c r="A46" s="47" t="str">
        <f>'S1 Maquette'!B46</f>
        <v>MET6 : méthodologie des études cliniques</v>
      </c>
      <c r="B46" s="47" t="str">
        <f>'S1 Maquette'!C46</f>
        <v>ECUE</v>
      </c>
      <c r="C46" s="46">
        <f>'S1 Maquette'!F46</f>
        <v>0</v>
      </c>
      <c r="D46" s="7">
        <v>2</v>
      </c>
      <c r="E46" s="7" t="s">
        <v>363</v>
      </c>
      <c r="F46" s="7" t="s">
        <v>363</v>
      </c>
      <c r="G46" s="44"/>
      <c r="H46" s="44" t="s">
        <v>363</v>
      </c>
      <c r="I46" s="44" t="s">
        <v>363</v>
      </c>
      <c r="J46" s="44">
        <v>8</v>
      </c>
      <c r="K46" s="44" t="s">
        <v>27</v>
      </c>
      <c r="L46" s="44" t="s">
        <v>364</v>
      </c>
      <c r="M46" s="44">
        <v>1</v>
      </c>
      <c r="N46" s="44" t="s">
        <v>28</v>
      </c>
      <c r="O46" s="44"/>
      <c r="P46" s="44"/>
      <c r="Q46" s="44"/>
      <c r="R46" s="44"/>
      <c r="S46" s="7"/>
      <c r="T46" s="48"/>
    </row>
    <row r="47" spans="1:20" ht="30.6" customHeight="1" x14ac:dyDescent="0.25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48"/>
    </row>
    <row r="48" spans="1:20" ht="30.6" customHeight="1" x14ac:dyDescent="0.25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48"/>
    </row>
    <row r="49" spans="1:20" ht="30.6" customHeight="1" x14ac:dyDescent="0.25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48"/>
    </row>
    <row r="50" spans="1:20" ht="30.6" customHeight="1" x14ac:dyDescent="0.25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48"/>
    </row>
    <row r="51" spans="1:20" ht="30.6" customHeight="1" x14ac:dyDescent="0.25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48"/>
    </row>
    <row r="52" spans="1:20" ht="30.6" customHeight="1" x14ac:dyDescent="0.25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48"/>
    </row>
    <row r="53" spans="1:20" ht="30.6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48"/>
    </row>
    <row r="54" spans="1:20" ht="30.6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48"/>
    </row>
    <row r="55" spans="1:20" ht="30.6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48"/>
    </row>
    <row r="56" spans="1:20" ht="30.6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48"/>
    </row>
    <row r="57" spans="1:20" ht="30.6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48"/>
    </row>
    <row r="58" spans="1:20" ht="30.6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48"/>
    </row>
    <row r="59" spans="1:20" ht="30.6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48"/>
    </row>
    <row r="60" spans="1:20" ht="30.6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48"/>
    </row>
    <row r="61" spans="1:20" ht="30.6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48"/>
    </row>
    <row r="62" spans="1:20" ht="30.6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48"/>
    </row>
    <row r="63" spans="1:20" ht="30.6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48"/>
    </row>
    <row r="64" spans="1:20" ht="30.6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48"/>
    </row>
    <row r="65" spans="1:20" ht="30.6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48"/>
    </row>
    <row r="66" spans="1:20" ht="30.6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48"/>
    </row>
    <row r="67" spans="1:20" ht="30.6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48"/>
    </row>
    <row r="68" spans="1:20" ht="30.6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48"/>
    </row>
    <row r="69" spans="1:20" ht="30.6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48"/>
    </row>
    <row r="70" spans="1:20" ht="30.6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48"/>
    </row>
    <row r="71" spans="1:20" ht="30.6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48"/>
    </row>
    <row r="72" spans="1:20" ht="30.6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48"/>
    </row>
    <row r="73" spans="1:20" ht="30.6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48"/>
    </row>
    <row r="74" spans="1:20" ht="30.6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48"/>
    </row>
    <row r="75" spans="1:20" ht="30.6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48"/>
    </row>
    <row r="76" spans="1:20" ht="30.6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48"/>
    </row>
    <row r="77" spans="1:20" ht="30.6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48"/>
    </row>
    <row r="78" spans="1:20" ht="30.6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48"/>
    </row>
    <row r="79" spans="1:20" ht="30.6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48"/>
    </row>
    <row r="80" spans="1:20" ht="30.6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48"/>
    </row>
    <row r="81" spans="1:20" ht="30.6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48"/>
    </row>
    <row r="82" spans="1:20" ht="30.6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48"/>
    </row>
    <row r="83" spans="1:20" ht="30.6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48"/>
    </row>
    <row r="84" spans="1:20" ht="30.6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48"/>
    </row>
    <row r="85" spans="1:20" ht="30.6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48"/>
    </row>
    <row r="86" spans="1:20" ht="30.6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48"/>
    </row>
    <row r="87" spans="1:20" ht="30.6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48"/>
    </row>
    <row r="88" spans="1:20" ht="30.6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48"/>
    </row>
    <row r="89" spans="1:20" ht="30.6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48"/>
    </row>
    <row r="90" spans="1:20" ht="30.6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48"/>
    </row>
    <row r="91" spans="1:20" ht="30.6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48"/>
    </row>
    <row r="92" spans="1:20" ht="30.6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48"/>
    </row>
    <row r="93" spans="1:20" ht="30.6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48"/>
    </row>
    <row r="94" spans="1:20" ht="30.6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48"/>
    </row>
    <row r="95" spans="1:20" ht="30.6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48"/>
    </row>
    <row r="96" spans="1:20" ht="30.6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48"/>
    </row>
    <row r="97" spans="1:20" ht="30.6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48"/>
    </row>
    <row r="98" spans="1:20" ht="30.6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48"/>
    </row>
    <row r="99" spans="1:20" ht="30.6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48"/>
    </row>
    <row r="100" spans="1:20" ht="30.6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48"/>
    </row>
    <row r="101" spans="1:20" ht="30.6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48"/>
    </row>
    <row r="102" spans="1:20" ht="30.6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48"/>
    </row>
    <row r="103" spans="1:20" ht="30.6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48"/>
    </row>
    <row r="104" spans="1:20" ht="30.6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48"/>
    </row>
    <row r="105" spans="1:20" ht="30.6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48"/>
    </row>
    <row r="106" spans="1:20" ht="30.6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48"/>
    </row>
    <row r="107" spans="1:20" ht="30.6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48"/>
    </row>
    <row r="108" spans="1:20" ht="30.6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48"/>
    </row>
    <row r="109" spans="1:20" ht="30.6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48"/>
    </row>
    <row r="110" spans="1:20" ht="30.6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48"/>
    </row>
    <row r="111" spans="1:20" ht="30.6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48"/>
    </row>
    <row r="112" spans="1:20" ht="30.6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48"/>
    </row>
    <row r="113" spans="1:20" ht="30.6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48"/>
    </row>
    <row r="114" spans="1:20" ht="30.6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48"/>
    </row>
    <row r="115" spans="1:20" ht="30.6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48"/>
    </row>
    <row r="116" spans="1:20" ht="30.6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48"/>
    </row>
    <row r="117" spans="1:20" ht="30.6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48"/>
    </row>
    <row r="118" spans="1:20" ht="30.6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48"/>
    </row>
    <row r="119" spans="1:20" ht="30.6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48"/>
    </row>
    <row r="120" spans="1:20" ht="30.6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48"/>
    </row>
    <row r="121" spans="1:20" ht="30.6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48"/>
    </row>
    <row r="122" spans="1:20" ht="30.6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48"/>
    </row>
    <row r="123" spans="1:20" ht="30.6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48"/>
    </row>
    <row r="124" spans="1:20" ht="30.6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48"/>
    </row>
    <row r="125" spans="1:20" ht="30.6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48"/>
    </row>
    <row r="126" spans="1:20" ht="30.6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48"/>
    </row>
    <row r="127" spans="1:20" ht="30.6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48"/>
    </row>
    <row r="128" spans="1:20" ht="30.6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48"/>
    </row>
    <row r="129" spans="1:20" ht="30.6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48"/>
    </row>
    <row r="130" spans="1:20" ht="30.6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48"/>
    </row>
    <row r="131" spans="1:20" ht="30.6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48"/>
    </row>
    <row r="132" spans="1:20" ht="30.6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48"/>
    </row>
    <row r="133" spans="1:20" ht="30.6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48"/>
    </row>
    <row r="134" spans="1:20" ht="30.6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48"/>
    </row>
    <row r="135" spans="1:20" ht="30.6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48"/>
    </row>
    <row r="136" spans="1:20" ht="30.6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48"/>
    </row>
    <row r="137" spans="1:20" ht="30.6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48"/>
    </row>
    <row r="138" spans="1:20" ht="30.6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48"/>
    </row>
    <row r="139" spans="1:20" ht="30.6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48"/>
    </row>
    <row r="140" spans="1:20" ht="30.6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48"/>
    </row>
    <row r="141" spans="1:20" ht="30.6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48"/>
    </row>
    <row r="142" spans="1:20" ht="30.6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48"/>
    </row>
    <row r="143" spans="1:20" ht="30.6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48"/>
    </row>
    <row r="144" spans="1:20" ht="30.6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48"/>
    </row>
    <row r="145" spans="1:20" ht="30.6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48"/>
    </row>
    <row r="146" spans="1:20" ht="30.6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48"/>
    </row>
    <row r="147" spans="1:20" ht="30.6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48"/>
    </row>
    <row r="148" spans="1:20" ht="30.6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48"/>
    </row>
    <row r="149" spans="1:20" ht="30.6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48"/>
    </row>
    <row r="150" spans="1:20" ht="30.6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48"/>
    </row>
    <row r="151" spans="1:20" ht="30.6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48"/>
    </row>
    <row r="152" spans="1:20" ht="30.6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48"/>
    </row>
    <row r="153" spans="1:20" ht="30.6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48"/>
    </row>
    <row r="154" spans="1:20" ht="30.6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48"/>
    </row>
    <row r="155" spans="1:20" ht="30.6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48"/>
    </row>
    <row r="156" spans="1:20" ht="30.6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48"/>
    </row>
    <row r="157" spans="1:20" ht="30.6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48"/>
    </row>
    <row r="158" spans="1:20" ht="30.6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48"/>
    </row>
    <row r="159" spans="1:20" ht="30.6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48"/>
    </row>
    <row r="160" spans="1:20" ht="30.6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48"/>
    </row>
    <row r="161" spans="1:20" ht="30.6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48"/>
    </row>
    <row r="162" spans="1:20" ht="30.6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48"/>
    </row>
    <row r="163" spans="1:20" ht="30.6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48"/>
    </row>
    <row r="164" spans="1:20" ht="30.6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48"/>
    </row>
    <row r="165" spans="1:20" ht="30.6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48"/>
    </row>
    <row r="166" spans="1:20" ht="30.6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48"/>
    </row>
    <row r="167" spans="1:20" ht="30.6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48"/>
    </row>
    <row r="168" spans="1:20" ht="30.6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48"/>
    </row>
    <row r="169" spans="1:20" ht="30.6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48"/>
    </row>
    <row r="170" spans="1:20" ht="30.6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48"/>
    </row>
    <row r="171" spans="1:20" ht="30.6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48"/>
    </row>
    <row r="172" spans="1:20" ht="30.6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48"/>
    </row>
    <row r="173" spans="1:20" ht="30.6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48"/>
    </row>
    <row r="174" spans="1:20" ht="30.6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48"/>
    </row>
    <row r="175" spans="1:20" ht="30.6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48"/>
    </row>
    <row r="176" spans="1:20" ht="30.6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48"/>
    </row>
    <row r="177" spans="1:20" ht="30.6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48"/>
    </row>
    <row r="178" spans="1:20" ht="30.6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48"/>
    </row>
    <row r="179" spans="1:20" ht="30.6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48"/>
    </row>
    <row r="180" spans="1:20" ht="30.6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48"/>
    </row>
    <row r="181" spans="1:20" ht="30.6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48"/>
    </row>
    <row r="182" spans="1:20" ht="30.6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48"/>
    </row>
    <row r="183" spans="1:20" ht="30.6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48"/>
    </row>
    <row r="184" spans="1:20" ht="30.6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48"/>
    </row>
    <row r="185" spans="1:20" ht="30.6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48"/>
    </row>
    <row r="186" spans="1:20" ht="30.6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48"/>
    </row>
    <row r="187" spans="1:20" ht="30.6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48"/>
    </row>
    <row r="188" spans="1:20" ht="30.6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48"/>
    </row>
    <row r="189" spans="1:20" ht="30.6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48"/>
    </row>
    <row r="190" spans="1:20" ht="30.6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48"/>
    </row>
    <row r="191" spans="1:20" ht="30.6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48"/>
    </row>
    <row r="192" spans="1:20" ht="30.6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48"/>
    </row>
    <row r="193" spans="1:20" ht="30.6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48"/>
    </row>
    <row r="194" spans="1:20" ht="30.6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48"/>
    </row>
    <row r="195" spans="1:20" ht="30.6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48"/>
    </row>
    <row r="196" spans="1:20" ht="30.6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48"/>
    </row>
    <row r="197" spans="1:20" ht="30.6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48"/>
    </row>
    <row r="198" spans="1:20" ht="30.6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48"/>
    </row>
    <row r="199" spans="1:20" ht="30.6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48"/>
    </row>
    <row r="200" spans="1:20" ht="30.6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48"/>
    </row>
    <row r="201" spans="1:20" ht="30.6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48"/>
    </row>
    <row r="202" spans="1:20" ht="30.6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48"/>
    </row>
    <row r="203" spans="1:20" ht="30.6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48"/>
    </row>
    <row r="204" spans="1:20" ht="30.6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48"/>
    </row>
    <row r="205" spans="1:20" ht="30.6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48"/>
    </row>
    <row r="206" spans="1:20" ht="30.6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48"/>
    </row>
    <row r="207" spans="1:20" ht="30.6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48"/>
    </row>
    <row r="208" spans="1:20" ht="30.6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48"/>
    </row>
    <row r="209" spans="1:20" ht="30.6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48"/>
    </row>
    <row r="210" spans="1:20" ht="30.6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48"/>
    </row>
    <row r="211" spans="1:20" ht="30.6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48"/>
    </row>
    <row r="212" spans="1:20" ht="30.6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48"/>
    </row>
    <row r="213" spans="1:20" ht="30.6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48"/>
    </row>
    <row r="214" spans="1:20" ht="30.6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48"/>
    </row>
    <row r="215" spans="1:20" ht="30.6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48"/>
    </row>
    <row r="216" spans="1:20" ht="30.6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48"/>
    </row>
    <row r="217" spans="1:20" ht="30.6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48"/>
    </row>
    <row r="218" spans="1:20" ht="30.6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48"/>
    </row>
    <row r="219" spans="1:20" ht="30.6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48"/>
    </row>
    <row r="220" spans="1:20" ht="30.6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48"/>
    </row>
    <row r="221" spans="1:20" ht="30.6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48"/>
    </row>
    <row r="222" spans="1:20" ht="30.6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48"/>
    </row>
    <row r="223" spans="1:20" ht="30.6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48"/>
    </row>
    <row r="224" spans="1:20" ht="30.6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48"/>
    </row>
    <row r="225" spans="1:20" ht="30.6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48"/>
    </row>
    <row r="226" spans="1:20" ht="30.6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48"/>
    </row>
    <row r="227" spans="1:20" ht="30.6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48"/>
    </row>
    <row r="228" spans="1:20" ht="30.6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48"/>
    </row>
    <row r="229" spans="1:20" ht="30.6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48"/>
    </row>
    <row r="230" spans="1:20" ht="30.6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48"/>
    </row>
    <row r="231" spans="1:20" ht="30.6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48"/>
    </row>
    <row r="232" spans="1:20" ht="30.6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48"/>
    </row>
    <row r="233" spans="1:20" ht="30.6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48"/>
    </row>
    <row r="234" spans="1:20" ht="30.6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48"/>
    </row>
    <row r="235" spans="1:20" ht="30.6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48"/>
    </row>
    <row r="236" spans="1:20" ht="30.6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48"/>
    </row>
    <row r="237" spans="1:20" ht="30.6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48"/>
    </row>
    <row r="238" spans="1:20" ht="30.6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48"/>
    </row>
    <row r="239" spans="1:20" ht="30.6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48"/>
    </row>
    <row r="240" spans="1:20" ht="30.6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48"/>
    </row>
    <row r="241" spans="1:20" ht="30.6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48"/>
    </row>
    <row r="242" spans="1:20" ht="30.6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48"/>
    </row>
    <row r="243" spans="1:20" ht="30.6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48"/>
    </row>
    <row r="244" spans="1:20" ht="30.6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48"/>
    </row>
    <row r="245" spans="1:20" ht="30.6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48"/>
    </row>
    <row r="246" spans="1:20" ht="30.6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48"/>
    </row>
    <row r="247" spans="1:20" ht="30.6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48"/>
    </row>
    <row r="248" spans="1:20" ht="30.6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48"/>
    </row>
    <row r="249" spans="1:20" ht="30.6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48"/>
    </row>
    <row r="250" spans="1:20" ht="30.6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48"/>
    </row>
    <row r="251" spans="1:20" ht="30.6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48"/>
    </row>
    <row r="252" spans="1:20" ht="30.6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48"/>
    </row>
    <row r="253" spans="1:20" ht="30.6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48"/>
    </row>
    <row r="254" spans="1:20" ht="30.6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48"/>
    </row>
    <row r="255" spans="1:20" ht="30.6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48"/>
    </row>
    <row r="256" spans="1:20" ht="30.6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48"/>
    </row>
    <row r="257" spans="1:20" ht="30.6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48"/>
    </row>
    <row r="258" spans="1:20" ht="30.6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48"/>
    </row>
    <row r="259" spans="1:20" ht="30.6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48"/>
    </row>
    <row r="260" spans="1:20" ht="30.6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48"/>
    </row>
    <row r="261" spans="1:20" ht="30.6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48"/>
    </row>
    <row r="262" spans="1:20" ht="30.6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48"/>
    </row>
    <row r="263" spans="1:20" ht="30.6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48"/>
    </row>
    <row r="264" spans="1:20" ht="30.6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48"/>
    </row>
    <row r="265" spans="1:20" ht="30.6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48"/>
    </row>
    <row r="266" spans="1:20" ht="30.6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48"/>
    </row>
    <row r="267" spans="1:20" ht="30.6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48"/>
    </row>
    <row r="268" spans="1:20" ht="30.6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48"/>
    </row>
    <row r="269" spans="1:20" ht="30.6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48"/>
    </row>
    <row r="270" spans="1:20" ht="30.6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48"/>
    </row>
    <row r="271" spans="1:20" ht="30.6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48"/>
    </row>
    <row r="272" spans="1:20" ht="30.6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48"/>
    </row>
    <row r="273" spans="1:20" ht="30.6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48"/>
    </row>
    <row r="274" spans="1:20" ht="30.6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48"/>
    </row>
    <row r="275" spans="1:20" ht="30.6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48"/>
    </row>
    <row r="276" spans="1:20" ht="30.6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48"/>
    </row>
    <row r="277" spans="1:20" ht="30.6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48"/>
    </row>
    <row r="278" spans="1:20" ht="30.6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48"/>
    </row>
    <row r="279" spans="1:20" ht="30.6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48"/>
    </row>
    <row r="280" spans="1:20" ht="30.6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48"/>
    </row>
    <row r="281" spans="1:20" ht="30.6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48"/>
    </row>
    <row r="282" spans="1:20" ht="30.6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48"/>
    </row>
    <row r="283" spans="1:20" ht="30.6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48"/>
    </row>
    <row r="284" spans="1:20" ht="30.6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48"/>
    </row>
    <row r="285" spans="1:20" ht="30.6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48"/>
    </row>
    <row r="286" spans="1:20" ht="30.6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48"/>
    </row>
    <row r="287" spans="1:20" ht="30.6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48"/>
    </row>
    <row r="288" spans="1:20" ht="30.6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48"/>
    </row>
    <row r="289" spans="1:20" ht="30.6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48"/>
    </row>
    <row r="290" spans="1:20" ht="30.6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48"/>
    </row>
    <row r="291" spans="1:20" ht="30.6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48"/>
    </row>
    <row r="292" spans="1:20" ht="30.6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48"/>
    </row>
    <row r="293" spans="1:20" ht="30.6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48"/>
    </row>
    <row r="294" spans="1:20" ht="30.6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48"/>
    </row>
    <row r="295" spans="1:20" ht="30.6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48"/>
    </row>
    <row r="296" spans="1:20" ht="30.6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48"/>
    </row>
    <row r="297" spans="1:20" ht="30.6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48"/>
    </row>
    <row r="298" spans="1:20" ht="30.6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48"/>
    </row>
    <row r="299" spans="1:20" ht="30.6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48"/>
    </row>
    <row r="300" spans="1:20" ht="30.6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48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phoneticPr fontId="12" type="noConversion"/>
  <conditionalFormatting sqref="A1:A17 A301:A999">
    <cfRule type="expression" dxfId="146" priority="10">
      <formula>$C1="BLOC"</formula>
    </cfRule>
    <cfRule type="expression" dxfId="145" priority="11">
      <formula>$C1="OPTION"</formula>
    </cfRule>
    <cfRule type="expression" dxfId="144" priority="9">
      <formula>$C1="Parcours Pédagogique"</formula>
    </cfRule>
  </conditionalFormatting>
  <conditionalFormatting sqref="A18:S300 T18">
    <cfRule type="expression" dxfId="143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2" priority="20">
      <formula>$D1="Création"</formula>
    </cfRule>
    <cfRule type="expression" dxfId="141" priority="21">
      <formula>$D1="Fermeture"</formula>
    </cfRule>
    <cfRule type="expression" dxfId="140" priority="15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139" priority="14">
      <formula>$D1="Modification MCC"</formula>
    </cfRule>
  </conditionalFormatting>
  <conditionalFormatting sqref="J1:J999">
    <cfRule type="expression" dxfId="138" priority="4">
      <formula>$I1="NON"</formula>
    </cfRule>
  </conditionalFormatting>
  <conditionalFormatting sqref="L18:L300">
    <cfRule type="expression" dxfId="137" priority="12">
      <formula>$K18="CT (Contrôle terminal)"</formula>
    </cfRule>
    <cfRule type="expression" dxfId="136" priority="13">
      <formula>$K18="CCI (CC Intégral)"</formula>
    </cfRule>
  </conditionalFormatting>
  <conditionalFormatting sqref="M1:M999">
    <cfRule type="expression" dxfId="135" priority="8">
      <formula>$K1="CT (Contrôle terminal)"</formula>
    </cfRule>
  </conditionalFormatting>
  <conditionalFormatting sqref="N1:O999">
    <cfRule type="expression" dxfId="134" priority="3">
      <formula>$K1="CCI (CC Intégral)"</formula>
    </cfRule>
  </conditionalFormatting>
  <conditionalFormatting sqref="P19:S300">
    <cfRule type="expression" dxfId="133" priority="5">
      <formula>$H$15="Session Unique"</formula>
    </cfRule>
  </conditionalFormatting>
  <conditionalFormatting sqref="Q1:R999">
    <cfRule type="expression" dxfId="132" priority="1">
      <formula>$P1="Autres"</formula>
    </cfRule>
  </conditionalFormatting>
  <conditionalFormatting sqref="S1:S999 T18">
    <cfRule type="expression" dxfId="131" priority="2">
      <formula>$P1="CT (Contrôle terminal)"</formula>
    </cfRule>
  </conditionalFormatting>
  <conditionalFormatting sqref="T18 A18:S300">
    <cfRule type="expression" dxfId="130" priority="23">
      <formula>$C18="Modification"</formula>
    </cfRule>
    <cfRule type="expression" dxfId="129" priority="28">
      <formula>$C18="Création"</formula>
    </cfRule>
    <cfRule type="expression" dxfId="128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topLeftCell="B1" zoomScaleNormal="100" workbookViewId="0">
      <pane ySplit="18" topLeftCell="A35" activePane="bottomLeft" state="frozen"/>
      <selection pane="bottomLeft" activeCell="D18" sqref="D18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4"/>
      <c r="B1" s="134"/>
      <c r="C1" s="134"/>
      <c r="D1" s="134"/>
      <c r="E1" s="134"/>
      <c r="F1" s="134"/>
      <c r="G1" s="134"/>
      <c r="H1" s="134"/>
      <c r="I1" s="134"/>
      <c r="J1" s="134"/>
    </row>
    <row r="2" spans="1:10" x14ac:dyDescent="0.25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0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</row>
    <row r="4" spans="1:10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</row>
    <row r="5" spans="1:10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</row>
    <row r="6" spans="1:10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</row>
    <row r="7" spans="1:10" ht="18" customHeight="1" x14ac:dyDescent="0.25">
      <c r="A7" s="136" t="s">
        <v>233</v>
      </c>
      <c r="B7" s="130" t="str">
        <f>'Fiche Générale'!B2</f>
        <v>HEALTHY</v>
      </c>
      <c r="C7" s="136" t="s">
        <v>234</v>
      </c>
      <c r="D7" s="136"/>
      <c r="E7" s="142" t="str">
        <f>'Fiche Générale'!B3</f>
        <v>Ingénierie de la santé</v>
      </c>
      <c r="F7" s="130"/>
      <c r="G7" s="136" t="s">
        <v>235</v>
      </c>
      <c r="H7" s="133" t="str">
        <f>'Fiche Générale'!B4</f>
        <v>MMISA18</v>
      </c>
      <c r="I7" s="133"/>
      <c r="J7" s="133"/>
    </row>
    <row r="8" spans="1:10" ht="18" customHeight="1" x14ac:dyDescent="0.25">
      <c r="A8" s="136"/>
      <c r="B8" s="131"/>
      <c r="C8" s="136"/>
      <c r="D8" s="136"/>
      <c r="E8" s="143"/>
      <c r="F8" s="131"/>
      <c r="G8" s="136"/>
      <c r="H8" s="133"/>
      <c r="I8" s="133"/>
      <c r="J8" s="133"/>
    </row>
    <row r="9" spans="1:10" ht="18" customHeight="1" x14ac:dyDescent="0.25">
      <c r="A9" s="136"/>
      <c r="B9" s="131"/>
      <c r="C9" s="136"/>
      <c r="D9" s="136"/>
      <c r="E9" s="144"/>
      <c r="F9" s="132"/>
      <c r="G9" s="136"/>
      <c r="H9" s="133"/>
      <c r="I9" s="133"/>
      <c r="J9" s="133"/>
    </row>
    <row r="10" spans="1:10" ht="18" customHeight="1" x14ac:dyDescent="0.25">
      <c r="A10" s="136"/>
      <c r="B10" s="131"/>
      <c r="C10" s="141" t="s">
        <v>236</v>
      </c>
      <c r="D10" s="141"/>
      <c r="E10" s="145" t="str">
        <f>'Fiche Générale'!B12</f>
        <v>Ingénierie pour le Vieillisement et l'Autonomie</v>
      </c>
      <c r="F10" s="146"/>
      <c r="G10" s="146"/>
      <c r="H10" s="146"/>
      <c r="I10" s="146"/>
      <c r="J10" s="147"/>
    </row>
    <row r="11" spans="1:10" ht="18" customHeight="1" x14ac:dyDescent="0.25">
      <c r="A11" s="136"/>
      <c r="B11" s="132"/>
      <c r="C11" s="141"/>
      <c r="D11" s="141"/>
      <c r="E11" s="148"/>
      <c r="F11" s="149"/>
      <c r="G11" s="149"/>
      <c r="H11" s="149"/>
      <c r="I11" s="149"/>
      <c r="J11" s="150"/>
    </row>
    <row r="13" spans="1:10" x14ac:dyDescent="0.25">
      <c r="A13" s="135" t="s">
        <v>237</v>
      </c>
      <c r="B13" s="99" t="str">
        <f>'S1 Maquette'!B13:B14</f>
        <v>1ère année de Master</v>
      </c>
      <c r="C13" s="135" t="s">
        <v>239</v>
      </c>
      <c r="D13" s="135"/>
      <c r="E13" s="157">
        <f>'S1 Maquette'!E13:F14</f>
        <v>0</v>
      </c>
      <c r="F13" s="157"/>
      <c r="G13" s="162" t="s">
        <v>240</v>
      </c>
      <c r="H13" s="96">
        <f>Calcul!D7</f>
        <v>1059</v>
      </c>
      <c r="I13" s="96"/>
    </row>
    <row r="14" spans="1:10" x14ac:dyDescent="0.25">
      <c r="A14" s="135"/>
      <c r="B14" s="102"/>
      <c r="C14" s="135"/>
      <c r="D14" s="135"/>
      <c r="E14" s="157"/>
      <c r="F14" s="157"/>
      <c r="G14" s="164"/>
      <c r="H14" s="96"/>
      <c r="I14" s="96"/>
    </row>
    <row r="15" spans="1:10" x14ac:dyDescent="0.25">
      <c r="A15" s="135" t="s">
        <v>241</v>
      </c>
      <c r="B15" s="99" t="s">
        <v>203</v>
      </c>
      <c r="C15" s="137" t="s">
        <v>242</v>
      </c>
      <c r="D15" s="138"/>
      <c r="E15" s="135"/>
      <c r="F15" s="135"/>
      <c r="G15" s="162" t="s">
        <v>243</v>
      </c>
      <c r="H15" s="96">
        <f ca="1">Calcul!D20</f>
        <v>1059</v>
      </c>
      <c r="I15" s="96"/>
    </row>
    <row r="16" spans="1:10" x14ac:dyDescent="0.25">
      <c r="A16" s="135"/>
      <c r="B16" s="102"/>
      <c r="C16" s="139"/>
      <c r="D16" s="140"/>
      <c r="E16" s="135"/>
      <c r="F16" s="135"/>
      <c r="G16" s="164"/>
      <c r="H16" s="96"/>
      <c r="I16" s="96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49">
        <v>1</v>
      </c>
      <c r="B19" s="49" t="s">
        <v>334</v>
      </c>
      <c r="C19" s="50" t="s">
        <v>12</v>
      </c>
      <c r="D19" s="50">
        <v>6</v>
      </c>
      <c r="E19" s="52"/>
      <c r="F19" s="52"/>
      <c r="G19" s="52"/>
      <c r="H19" s="76" t="s">
        <v>169</v>
      </c>
      <c r="I19" s="51"/>
      <c r="J19" s="51"/>
      <c r="K19" s="51"/>
      <c r="L19" s="51"/>
      <c r="M19" s="51"/>
      <c r="N19" s="52"/>
      <c r="O19" s="52"/>
    </row>
    <row r="20" spans="1:15" s="18" customFormat="1" ht="43.35" customHeight="1" x14ac:dyDescent="0.35">
      <c r="A20" s="52" t="s">
        <v>281</v>
      </c>
      <c r="B20" s="52" t="s">
        <v>335</v>
      </c>
      <c r="C20" s="51" t="s">
        <v>21</v>
      </c>
      <c r="D20" s="51"/>
      <c r="E20" s="52"/>
      <c r="F20" s="52"/>
      <c r="G20" s="52"/>
      <c r="H20" s="76" t="s">
        <v>169</v>
      </c>
      <c r="I20" s="54"/>
      <c r="J20" s="54">
        <v>30</v>
      </c>
      <c r="K20" s="51"/>
      <c r="L20" s="51"/>
      <c r="M20" s="51"/>
      <c r="N20" s="55" t="s">
        <v>284</v>
      </c>
      <c r="O20" s="52"/>
    </row>
    <row r="21" spans="1:15" s="18" customFormat="1" ht="43.35" customHeight="1" x14ac:dyDescent="0.35">
      <c r="A21" s="52" t="s">
        <v>286</v>
      </c>
      <c r="B21" s="52" t="s">
        <v>336</v>
      </c>
      <c r="C21" s="51" t="s">
        <v>21</v>
      </c>
      <c r="D21" s="51"/>
      <c r="E21" s="52"/>
      <c r="F21" s="52"/>
      <c r="G21" s="52"/>
      <c r="H21" s="76" t="s">
        <v>167</v>
      </c>
      <c r="I21" s="54">
        <v>12</v>
      </c>
      <c r="J21" s="54"/>
      <c r="K21" s="51">
        <v>12</v>
      </c>
      <c r="L21" s="51"/>
      <c r="M21" s="51"/>
      <c r="N21" s="55"/>
      <c r="O21" s="52"/>
    </row>
    <row r="22" spans="1:15" s="18" customFormat="1" ht="43.35" customHeight="1" x14ac:dyDescent="0.35">
      <c r="A22" s="52" t="s">
        <v>290</v>
      </c>
      <c r="B22" s="52" t="s">
        <v>337</v>
      </c>
      <c r="C22" s="51" t="s">
        <v>21</v>
      </c>
      <c r="D22" s="51"/>
      <c r="E22" s="52"/>
      <c r="F22" s="52"/>
      <c r="G22" s="52"/>
      <c r="H22" s="76" t="s">
        <v>169</v>
      </c>
      <c r="I22" s="54">
        <v>12</v>
      </c>
      <c r="J22" s="54">
        <v>3</v>
      </c>
      <c r="K22" s="51"/>
      <c r="L22" s="51"/>
      <c r="M22" s="51"/>
      <c r="N22" s="55"/>
      <c r="O22" s="52"/>
    </row>
    <row r="23" spans="1:15" ht="43.35" customHeight="1" x14ac:dyDescent="0.35">
      <c r="A23" s="52" t="s">
        <v>292</v>
      </c>
      <c r="B23" s="52" t="s">
        <v>338</v>
      </c>
      <c r="C23" s="51" t="s">
        <v>21</v>
      </c>
      <c r="D23" s="51"/>
      <c r="E23" s="52"/>
      <c r="F23" s="52"/>
      <c r="G23" s="52"/>
      <c r="H23" s="76" t="s">
        <v>169</v>
      </c>
      <c r="I23" s="54">
        <v>12</v>
      </c>
      <c r="J23" s="54">
        <v>3</v>
      </c>
      <c r="K23" s="51"/>
      <c r="L23" s="51"/>
      <c r="M23" s="51"/>
      <c r="N23" s="55"/>
      <c r="O23" s="52"/>
    </row>
    <row r="24" spans="1:15" ht="43.35" customHeight="1" x14ac:dyDescent="0.35">
      <c r="A24" s="52" t="s">
        <v>339</v>
      </c>
      <c r="B24" s="52" t="s">
        <v>340</v>
      </c>
      <c r="C24" s="51" t="s">
        <v>21</v>
      </c>
      <c r="D24" s="51"/>
      <c r="E24" s="52"/>
      <c r="F24" s="52"/>
      <c r="G24" s="52"/>
      <c r="H24" s="76" t="s">
        <v>169</v>
      </c>
      <c r="I24" s="54">
        <v>18</v>
      </c>
      <c r="J24" s="54">
        <v>6</v>
      </c>
      <c r="K24" s="51"/>
      <c r="L24" s="51"/>
      <c r="M24" s="51"/>
      <c r="N24" s="55"/>
      <c r="O24" s="52"/>
    </row>
    <row r="25" spans="1:15" ht="43.35" customHeight="1" x14ac:dyDescent="0.35">
      <c r="A25" s="52">
        <v>2</v>
      </c>
      <c r="B25" s="49" t="s">
        <v>341</v>
      </c>
      <c r="C25" s="50" t="s">
        <v>12</v>
      </c>
      <c r="D25" s="51">
        <v>6</v>
      </c>
      <c r="E25" s="52"/>
      <c r="F25" s="52"/>
      <c r="G25" s="52"/>
      <c r="H25" s="76" t="s">
        <v>127</v>
      </c>
      <c r="I25" s="54"/>
      <c r="J25" s="54"/>
      <c r="K25" s="51"/>
      <c r="L25" s="51"/>
      <c r="M25" s="51"/>
      <c r="N25" s="55" t="s">
        <v>284</v>
      </c>
      <c r="O25" s="52"/>
    </row>
    <row r="26" spans="1:15" ht="43.35" customHeight="1" x14ac:dyDescent="0.25">
      <c r="A26" s="52" t="s">
        <v>295</v>
      </c>
      <c r="B26" s="52" t="s">
        <v>342</v>
      </c>
      <c r="C26" s="51" t="s">
        <v>21</v>
      </c>
      <c r="D26" s="50"/>
      <c r="E26" s="52"/>
      <c r="F26" s="52"/>
      <c r="G26" s="52"/>
      <c r="H26" s="76" t="s">
        <v>119</v>
      </c>
      <c r="I26" s="77">
        <v>42</v>
      </c>
      <c r="J26" s="77">
        <v>6</v>
      </c>
      <c r="K26" s="51"/>
      <c r="L26" s="51"/>
      <c r="M26" s="51"/>
      <c r="N26" s="52"/>
      <c r="O26" s="52"/>
    </row>
    <row r="27" spans="1:15" ht="43.35" customHeight="1" x14ac:dyDescent="0.35">
      <c r="A27" s="52" t="s">
        <v>343</v>
      </c>
      <c r="B27" s="52" t="s">
        <v>344</v>
      </c>
      <c r="C27" s="51" t="s">
        <v>21</v>
      </c>
      <c r="D27" s="51"/>
      <c r="E27" s="52"/>
      <c r="F27" s="52"/>
      <c r="G27" s="52"/>
      <c r="H27" s="76" t="s">
        <v>119</v>
      </c>
      <c r="I27" s="54">
        <v>12</v>
      </c>
      <c r="J27" s="54"/>
      <c r="K27" s="51"/>
      <c r="L27" s="51"/>
      <c r="M27" s="51"/>
      <c r="N27" s="52"/>
      <c r="O27" s="52"/>
    </row>
    <row r="28" spans="1:15" ht="43.35" customHeight="1" x14ac:dyDescent="0.35">
      <c r="A28" s="52" t="s">
        <v>297</v>
      </c>
      <c r="B28" s="52" t="s">
        <v>345</v>
      </c>
      <c r="C28" s="51" t="s">
        <v>21</v>
      </c>
      <c r="D28" s="51"/>
      <c r="E28" s="52"/>
      <c r="F28" s="52"/>
      <c r="G28" s="52"/>
      <c r="H28" s="76" t="s">
        <v>119</v>
      </c>
      <c r="I28" s="54">
        <v>24</v>
      </c>
      <c r="J28" s="54"/>
      <c r="K28" s="51"/>
      <c r="L28" s="51"/>
      <c r="M28" s="51"/>
      <c r="N28" s="52"/>
      <c r="O28" s="52"/>
    </row>
    <row r="29" spans="1:15" ht="43.35" customHeight="1" x14ac:dyDescent="0.35">
      <c r="A29" s="52" t="s">
        <v>346</v>
      </c>
      <c r="B29" s="52" t="s">
        <v>347</v>
      </c>
      <c r="C29" s="51" t="s">
        <v>21</v>
      </c>
      <c r="D29" s="50"/>
      <c r="E29" s="52"/>
      <c r="F29" s="52"/>
      <c r="G29" s="52"/>
      <c r="H29" s="76" t="s">
        <v>119</v>
      </c>
      <c r="I29" s="78">
        <v>15</v>
      </c>
      <c r="J29" s="79"/>
      <c r="K29" s="51"/>
      <c r="L29" s="51"/>
      <c r="M29" s="51"/>
      <c r="N29" s="52"/>
      <c r="O29" s="52" t="s">
        <v>348</v>
      </c>
    </row>
    <row r="30" spans="1:15" ht="43.35" customHeight="1" x14ac:dyDescent="0.35">
      <c r="A30" s="52" t="s">
        <v>349</v>
      </c>
      <c r="B30" s="80" t="s">
        <v>350</v>
      </c>
      <c r="C30" s="51" t="s">
        <v>21</v>
      </c>
      <c r="D30" s="50"/>
      <c r="E30" s="52"/>
      <c r="F30" s="52"/>
      <c r="G30" s="52"/>
      <c r="H30" s="76" t="s">
        <v>119</v>
      </c>
      <c r="I30" s="78">
        <v>21</v>
      </c>
      <c r="J30" s="79"/>
      <c r="K30" s="51"/>
      <c r="L30" s="51"/>
      <c r="M30" s="51"/>
      <c r="N30" s="52"/>
      <c r="O30" s="52"/>
    </row>
    <row r="31" spans="1:15" ht="43.35" customHeight="1" x14ac:dyDescent="0.35">
      <c r="A31" s="52" t="s">
        <v>351</v>
      </c>
      <c r="B31" s="80" t="s">
        <v>352</v>
      </c>
      <c r="C31" s="51" t="s">
        <v>21</v>
      </c>
      <c r="D31" s="50"/>
      <c r="E31" s="52"/>
      <c r="F31" s="52"/>
      <c r="G31" s="52"/>
      <c r="H31" s="76" t="s">
        <v>119</v>
      </c>
      <c r="I31" s="78">
        <v>12</v>
      </c>
      <c r="J31" s="79"/>
      <c r="K31" s="51"/>
      <c r="L31" s="51"/>
      <c r="M31" s="51"/>
      <c r="N31" s="52"/>
      <c r="O31" s="52"/>
    </row>
    <row r="32" spans="1:15" ht="43.35" customHeight="1" x14ac:dyDescent="0.35">
      <c r="A32" s="52"/>
      <c r="B32" s="80"/>
      <c r="C32" s="51"/>
      <c r="D32" s="50"/>
      <c r="E32" s="52"/>
      <c r="F32" s="52"/>
      <c r="G32" s="52"/>
      <c r="H32" s="76"/>
      <c r="I32" s="78"/>
      <c r="J32" s="79"/>
      <c r="K32" s="51"/>
      <c r="L32" s="51"/>
      <c r="M32" s="51"/>
      <c r="N32" s="52"/>
      <c r="O32" s="52"/>
    </row>
    <row r="33" spans="1:15" ht="43.35" customHeight="1" x14ac:dyDescent="0.35">
      <c r="A33" s="52">
        <v>3</v>
      </c>
      <c r="B33" s="81" t="s">
        <v>353</v>
      </c>
      <c r="C33" s="50" t="s">
        <v>12</v>
      </c>
      <c r="D33" s="50">
        <v>18</v>
      </c>
      <c r="E33" s="82"/>
      <c r="F33" s="82"/>
      <c r="G33" s="82"/>
      <c r="H33" s="76"/>
      <c r="I33" s="83"/>
      <c r="J33" s="83"/>
      <c r="K33" s="51"/>
      <c r="L33" s="51"/>
      <c r="M33" s="51"/>
      <c r="N33" s="52"/>
      <c r="O33" s="52"/>
    </row>
    <row r="34" spans="1:15" ht="43.35" customHeight="1" x14ac:dyDescent="0.35">
      <c r="A34" s="52" t="s">
        <v>300</v>
      </c>
      <c r="B34" s="84" t="s">
        <v>354</v>
      </c>
      <c r="C34" s="51" t="s">
        <v>21</v>
      </c>
      <c r="D34" s="50"/>
      <c r="E34" s="52"/>
      <c r="F34" s="52"/>
      <c r="G34" s="52"/>
      <c r="H34" s="76" t="s">
        <v>167</v>
      </c>
      <c r="I34" s="83">
        <v>9</v>
      </c>
      <c r="J34" s="83"/>
      <c r="K34" s="51"/>
      <c r="L34" s="51"/>
      <c r="M34" s="51"/>
      <c r="N34" s="52"/>
      <c r="O34" s="52" t="s">
        <v>348</v>
      </c>
    </row>
    <row r="35" spans="1:15" ht="43.35" customHeight="1" x14ac:dyDescent="0.35">
      <c r="A35" s="52" t="s">
        <v>302</v>
      </c>
      <c r="B35" s="52" t="s">
        <v>355</v>
      </c>
      <c r="C35" s="51" t="s">
        <v>21</v>
      </c>
      <c r="D35" s="50"/>
      <c r="E35" s="52"/>
      <c r="F35" s="52"/>
      <c r="G35" s="52"/>
      <c r="H35" s="76" t="s">
        <v>167</v>
      </c>
      <c r="I35" s="85">
        <v>9</v>
      </c>
      <c r="J35" s="85"/>
      <c r="K35" s="51"/>
      <c r="L35" s="51"/>
      <c r="M35" s="51"/>
      <c r="N35" s="52"/>
      <c r="O35" s="52" t="s">
        <v>348</v>
      </c>
    </row>
    <row r="36" spans="1:15" ht="43.35" customHeight="1" x14ac:dyDescent="0.25">
      <c r="A36" s="52" t="s">
        <v>304</v>
      </c>
      <c r="B36" s="52" t="s">
        <v>356</v>
      </c>
      <c r="C36" s="51" t="s">
        <v>21</v>
      </c>
      <c r="D36" s="51"/>
      <c r="E36" s="52"/>
      <c r="F36" s="52"/>
      <c r="G36" s="52"/>
      <c r="H36" s="76"/>
      <c r="I36" s="86"/>
      <c r="J36" s="86"/>
      <c r="K36" s="51"/>
      <c r="L36" s="51"/>
      <c r="M36" s="51"/>
      <c r="N36" s="52"/>
      <c r="O36" s="52"/>
    </row>
    <row r="37" spans="1:15" ht="43.35" customHeight="1" x14ac:dyDescent="0.25">
      <c r="A37" s="49"/>
      <c r="B37" s="49"/>
      <c r="C37" s="50"/>
      <c r="D37" s="50">
        <f>SUM(D19:D35)</f>
        <v>30</v>
      </c>
      <c r="E37" s="52"/>
      <c r="F37" s="52"/>
      <c r="G37" s="52"/>
      <c r="H37" s="76"/>
      <c r="I37" s="86">
        <f>SUM(I20:I35)</f>
        <v>198</v>
      </c>
      <c r="J37" s="86">
        <f>SUM(J20:J36)</f>
        <v>48</v>
      </c>
      <c r="K37" s="51">
        <f>SUM(K20:K36)</f>
        <v>12</v>
      </c>
      <c r="L37" s="51"/>
      <c r="M37" s="51"/>
      <c r="N37" s="52"/>
      <c r="O37" s="52"/>
    </row>
    <row r="38" spans="1:15" ht="43.35" customHeight="1" x14ac:dyDescent="0.25">
      <c r="A38" s="62"/>
      <c r="B38" s="64"/>
      <c r="C38" s="60"/>
      <c r="D38" s="60"/>
      <c r="E38" s="58"/>
      <c r="F38" s="58"/>
      <c r="G38" s="58"/>
      <c r="H38" s="87"/>
      <c r="I38" s="59"/>
      <c r="J38" s="59">
        <f>I37*1.5+J37</f>
        <v>345</v>
      </c>
      <c r="K38" s="59"/>
      <c r="L38" s="59"/>
      <c r="M38" s="59"/>
      <c r="N38" s="58"/>
      <c r="O38" s="58"/>
    </row>
    <row r="39" spans="1:15" ht="43.3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36 G1:N36">
    <cfRule type="expression" dxfId="127" priority="2">
      <formula>$C1="Option"</formula>
    </cfRule>
  </conditionalFormatting>
  <conditionalFormatting sqref="A36:A999 G36:N999">
    <cfRule type="expression" dxfId="126" priority="35">
      <formula>$C36="Option"</formula>
    </cfRule>
  </conditionalFormatting>
  <conditionalFormatting sqref="A38">
    <cfRule type="expression" dxfId="125" priority="19">
      <formula>$F38="Création"</formula>
    </cfRule>
    <cfRule type="expression" dxfId="124" priority="18">
      <formula>$F38="Modification"</formula>
    </cfRule>
    <cfRule type="expression" dxfId="123" priority="17">
      <formula>$F38="Fermeture"</formula>
    </cfRule>
    <cfRule type="expression" dxfId="122" priority="16">
      <formula>$C38="Option"</formula>
    </cfRule>
  </conditionalFormatting>
  <conditionalFormatting sqref="A19:J35">
    <cfRule type="expression" dxfId="121" priority="3">
      <formula>$F19="Fermeture"</formula>
    </cfRule>
  </conditionalFormatting>
  <conditionalFormatting sqref="A35:J35">
    <cfRule type="expression" dxfId="120" priority="5">
      <formula>$F35="Création"</formula>
    </cfRule>
    <cfRule type="expression" dxfId="119" priority="4">
      <formula>$F35="Modification"</formula>
    </cfRule>
  </conditionalFormatting>
  <conditionalFormatting sqref="A36:J38 C33:J33 B34:J34 H35">
    <cfRule type="expression" dxfId="118" priority="47">
      <formula>$F33="Fermeture"</formula>
    </cfRule>
  </conditionalFormatting>
  <conditionalFormatting sqref="A38:J38 L38:O38">
    <cfRule type="expression" dxfId="117" priority="38">
      <formula>$F38="Modification"</formula>
    </cfRule>
    <cfRule type="expression" dxfId="116" priority="39">
      <formula>$F38="Création"</formula>
    </cfRule>
  </conditionalFormatting>
  <conditionalFormatting sqref="A1:O9 A10:E10 K10:O11 A11:D11 A12:O12 A13:H13 J13:O16 A14:F14 A15:H15 A16:F16 A17:O18 A39:O999">
    <cfRule type="expression" dxfId="115" priority="59">
      <formula>$F1="Création"</formula>
    </cfRule>
    <cfRule type="expression" dxfId="114" priority="58">
      <formula>$F1="Modification"</formula>
    </cfRule>
  </conditionalFormatting>
  <conditionalFormatting sqref="A1:O9 K10:O11 A12:O12 J13:O16 A17:O18 A39:O999 A10:E10 A11:D11 A13:H13 A14:F14 A15:H15 A16:F16">
    <cfRule type="expression" dxfId="113" priority="57">
      <formula>$F1="Fermeture"</formula>
    </cfRule>
  </conditionalFormatting>
  <conditionalFormatting sqref="A36:O36">
    <cfRule type="expression" dxfId="112" priority="32">
      <formula>$F36="Modification"</formula>
    </cfRule>
    <cfRule type="expression" dxfId="111" priority="33">
      <formula>$F36="Création"</formula>
    </cfRule>
    <cfRule type="expression" dxfId="110" priority="31">
      <formula>$F36="Fermeture"</formula>
    </cfRule>
  </conditionalFormatting>
  <conditionalFormatting sqref="B19:D26">
    <cfRule type="expression" dxfId="109" priority="45">
      <formula>$F19="Modification"</formula>
    </cfRule>
    <cfRule type="expression" dxfId="108" priority="46">
      <formula>$F19="Création"</formula>
    </cfRule>
  </conditionalFormatting>
  <conditionalFormatting sqref="B36:D36">
    <cfRule type="expression" dxfId="107" priority="44">
      <formula>$F36="Fermeture"</formula>
    </cfRule>
  </conditionalFormatting>
  <conditionalFormatting sqref="B38:O38">
    <cfRule type="expression" dxfId="106" priority="25">
      <formula>$F38="Création"</formula>
    </cfRule>
    <cfRule type="expression" dxfId="105" priority="23">
      <formula>$F38="Fermeture"</formula>
    </cfRule>
    <cfRule type="expression" dxfId="104" priority="24">
      <formula>$F38="Modification"</formula>
    </cfRule>
  </conditionalFormatting>
  <conditionalFormatting sqref="D1:E36">
    <cfRule type="expression" dxfId="103" priority="1">
      <formula>$C1="Option"</formula>
    </cfRule>
  </conditionalFormatting>
  <conditionalFormatting sqref="D36:E999">
    <cfRule type="expression" dxfId="102" priority="34">
      <formula>$C36="Option"</formula>
    </cfRule>
  </conditionalFormatting>
  <conditionalFormatting sqref="D38:E38">
    <cfRule type="expression" dxfId="101" priority="20">
      <formula>$C38="Option"</formula>
    </cfRule>
  </conditionalFormatting>
  <conditionalFormatting sqref="E19:J34 B27:D34 A36:J38 H35">
    <cfRule type="expression" dxfId="100" priority="49">
      <formula>$F19="Création"</formula>
    </cfRule>
    <cfRule type="expression" dxfId="99" priority="48">
      <formula>$F19="Modification"</formula>
    </cfRule>
  </conditionalFormatting>
  <conditionalFormatting sqref="G38:N38">
    <cfRule type="expression" dxfId="98" priority="26">
      <formula>$C38="Option"</formula>
    </cfRule>
    <cfRule type="expression" dxfId="97" priority="21">
      <formula>$C38="Option"</formula>
    </cfRule>
  </conditionalFormatting>
  <conditionalFormatting sqref="K38">
    <cfRule type="expression" dxfId="96" priority="29">
      <formula>$F38="Création"</formula>
    </cfRule>
    <cfRule type="expression" dxfId="95" priority="27">
      <formula>$F38="Fermeture"</formula>
    </cfRule>
    <cfRule type="expression" dxfId="94" priority="28">
      <formula>$F38="Modification"</formula>
    </cfRule>
  </conditionalFormatting>
  <conditionalFormatting sqref="K27:N28">
    <cfRule type="expression" dxfId="93" priority="10">
      <formula>$F27="Fermeture"</formula>
    </cfRule>
    <cfRule type="expression" dxfId="92" priority="12">
      <formula>$F27="Création"</formula>
    </cfRule>
    <cfRule type="expression" dxfId="91" priority="11">
      <formula>$F27="Modification"</formula>
    </cfRule>
  </conditionalFormatting>
  <conditionalFormatting sqref="K19:O19 A19:A34 K26:O26 K29:N29 K30:O34 K36:O38">
    <cfRule type="expression" dxfId="90" priority="53">
      <formula>$F19="Création"</formula>
    </cfRule>
  </conditionalFormatting>
  <conditionalFormatting sqref="K19:O19 K26:O26 K29:N29 K30:O34 K36:O38 A19:A34">
    <cfRule type="expression" dxfId="89" priority="52">
      <formula>$F19="Modification"</formula>
    </cfRule>
  </conditionalFormatting>
  <conditionalFormatting sqref="K19:O19 K26:O26 K29:N29 K30:O34 K36:O38">
    <cfRule type="expression" dxfId="88" priority="51">
      <formula>$F19="Fermeture"</formula>
    </cfRule>
  </conditionalFormatting>
  <conditionalFormatting sqref="K20:O25">
    <cfRule type="expression" dxfId="87" priority="41">
      <formula>$F20="Fermeture"</formula>
    </cfRule>
    <cfRule type="expression" dxfId="86" priority="42">
      <formula>$F20="Modification"</formula>
    </cfRule>
    <cfRule type="expression" dxfId="85" priority="43">
      <formula>$F20="Création"</formula>
    </cfRule>
  </conditionalFormatting>
  <conditionalFormatting sqref="K35:O35">
    <cfRule type="expression" dxfId="84" priority="7">
      <formula>$F35="Fermeture"</formula>
    </cfRule>
    <cfRule type="expression" dxfId="83" priority="8">
      <formula>$F35="Modification"</formula>
    </cfRule>
    <cfRule type="expression" dxfId="82" priority="9">
      <formula>$F35="Création"</formula>
    </cfRule>
  </conditionalFormatting>
  <conditionalFormatting sqref="L38:O38 A38:J38">
    <cfRule type="expression" dxfId="81" priority="37">
      <formula>$F38="Fermeture"</formula>
    </cfRule>
  </conditionalFormatting>
  <conditionalFormatting sqref="N20:N25">
    <cfRule type="expression" dxfId="80" priority="40">
      <formula>$M20="Porteuse"</formula>
    </cfRule>
  </conditionalFormatting>
  <conditionalFormatting sqref="N35">
    <cfRule type="expression" dxfId="79" priority="6">
      <formula>$M35="Porteuse"</formula>
    </cfRule>
  </conditionalFormatting>
  <conditionalFormatting sqref="N36">
    <cfRule type="expression" dxfId="78" priority="30">
      <formula>$M36="Porteuse"</formula>
    </cfRule>
  </conditionalFormatting>
  <conditionalFormatting sqref="N36:N999 N26:N34 N1:N19">
    <cfRule type="expression" dxfId="77" priority="50">
      <formula>$M1="Porteuse"</formula>
    </cfRule>
  </conditionalFormatting>
  <conditionalFormatting sqref="N38">
    <cfRule type="expression" dxfId="76" priority="36">
      <formula>$M38="Porteuse"</formula>
    </cfRule>
    <cfRule type="expression" dxfId="75" priority="22">
      <formula>$M38="Porteuse"</formula>
    </cfRule>
  </conditionalFormatting>
  <conditionalFormatting sqref="O27:O29">
    <cfRule type="expression" dxfId="74" priority="14">
      <formula>$F27="Modification"</formula>
    </cfRule>
    <cfRule type="expression" dxfId="73" priority="13">
      <formula>$F27="Fermeture"</formula>
    </cfRule>
    <cfRule type="expression" dxfId="72" priority="15">
      <formula>$F27="Création"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sheetPr codeName="Feuil7"/>
  <dimension ref="A1:T307"/>
  <sheetViews>
    <sheetView zoomScaleNormal="100" workbookViewId="0">
      <pane ySplit="18" topLeftCell="A19" activePane="bottomLeft" state="frozen"/>
      <selection activeCell="D25" sqref="D25"/>
      <selection pane="bottomLeft" activeCell="H18" sqref="H18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25.28515625" style="18" customWidth="1"/>
  </cols>
  <sheetData>
    <row r="1" spans="1:19" x14ac:dyDescent="0.25">
      <c r="A1" s="134"/>
      <c r="B1" s="134"/>
      <c r="C1" s="134"/>
      <c r="D1" s="134"/>
      <c r="E1" s="134"/>
      <c r="F1" s="134"/>
      <c r="G1" s="134"/>
      <c r="H1" s="134"/>
      <c r="I1" s="134"/>
      <c r="J1" s="38"/>
    </row>
    <row r="2" spans="1:19" x14ac:dyDescent="0.25">
      <c r="A2" s="134"/>
      <c r="B2" s="134"/>
      <c r="C2" s="134"/>
      <c r="D2" s="134"/>
      <c r="E2" s="134"/>
      <c r="F2" s="134"/>
      <c r="G2" s="134"/>
      <c r="H2" s="134"/>
      <c r="I2" s="134"/>
      <c r="J2" s="38"/>
    </row>
    <row r="3" spans="1:19" x14ac:dyDescent="0.25">
      <c r="A3" s="134"/>
      <c r="B3" s="134"/>
      <c r="C3" s="134"/>
      <c r="D3" s="134"/>
      <c r="E3" s="134"/>
      <c r="F3" s="134"/>
      <c r="G3" s="134"/>
      <c r="H3" s="134"/>
      <c r="I3" s="134"/>
      <c r="J3" s="38"/>
    </row>
    <row r="4" spans="1:19" x14ac:dyDescent="0.25">
      <c r="A4" s="134"/>
      <c r="B4" s="134"/>
      <c r="C4" s="134"/>
      <c r="D4" s="134"/>
      <c r="E4" s="134"/>
      <c r="F4" s="134"/>
      <c r="G4" s="134"/>
      <c r="H4" s="134"/>
      <c r="I4" s="134"/>
      <c r="J4" s="38"/>
    </row>
    <row r="5" spans="1:19" x14ac:dyDescent="0.25">
      <c r="A5" s="134"/>
      <c r="B5" s="134"/>
      <c r="C5" s="134"/>
      <c r="D5" s="134"/>
      <c r="E5" s="134"/>
      <c r="F5" s="134"/>
      <c r="G5" s="134"/>
      <c r="H5" s="134"/>
      <c r="I5" s="134"/>
      <c r="J5" s="38"/>
    </row>
    <row r="6" spans="1:19" x14ac:dyDescent="0.25">
      <c r="A6" s="134"/>
      <c r="B6" s="134"/>
      <c r="C6" s="134"/>
      <c r="D6" s="134"/>
      <c r="E6" s="134"/>
      <c r="F6" s="134"/>
      <c r="G6" s="134"/>
      <c r="H6" s="134"/>
      <c r="I6" s="134"/>
      <c r="J6" s="38"/>
    </row>
    <row r="7" spans="1:19" ht="14.45" customHeight="1" x14ac:dyDescent="0.25">
      <c r="A7" s="154" t="s">
        <v>251</v>
      </c>
      <c r="B7" s="153" t="str">
        <f>'Fiche Générale'!B2</f>
        <v>HEALTHY</v>
      </c>
      <c r="C7" s="136" t="s">
        <v>234</v>
      </c>
      <c r="D7" s="136"/>
      <c r="E7" s="151" t="str">
        <f>'Fiche Générale'!B3</f>
        <v>Ingénierie de la santé</v>
      </c>
      <c r="F7" s="152"/>
      <c r="G7" s="136" t="s">
        <v>252</v>
      </c>
      <c r="H7" s="153" t="str">
        <f>'Fiche Générale'!B4</f>
        <v>MMISA18</v>
      </c>
      <c r="I7" s="153"/>
      <c r="J7" s="39"/>
      <c r="K7" s="23"/>
    </row>
    <row r="8" spans="1:19" ht="14.45" customHeight="1" x14ac:dyDescent="0.25">
      <c r="A8" s="155"/>
      <c r="B8" s="153"/>
      <c r="C8" s="136"/>
      <c r="D8" s="136"/>
      <c r="E8" s="151"/>
      <c r="F8" s="152"/>
      <c r="G8" s="136"/>
      <c r="H8" s="153"/>
      <c r="I8" s="153"/>
      <c r="J8" s="39"/>
      <c r="K8" s="23"/>
    </row>
    <row r="9" spans="1:19" ht="14.45" customHeight="1" x14ac:dyDescent="0.25">
      <c r="A9" s="155"/>
      <c r="B9" s="153"/>
      <c r="C9" s="136"/>
      <c r="D9" s="136"/>
      <c r="E9" s="151"/>
      <c r="F9" s="152"/>
      <c r="G9" s="136"/>
      <c r="H9" s="153"/>
      <c r="I9" s="153"/>
      <c r="J9" s="39"/>
      <c r="K9" s="23"/>
    </row>
    <row r="10" spans="1:19" ht="14.45" customHeight="1" x14ac:dyDescent="0.25">
      <c r="A10" s="155"/>
      <c r="B10" s="153"/>
      <c r="C10" s="141" t="s">
        <v>236</v>
      </c>
      <c r="D10" s="141"/>
      <c r="E10" s="145" t="str">
        <f>'Fiche Générale'!B12</f>
        <v>Ingénierie pour le Vieillisement et l'Autonomie</v>
      </c>
      <c r="F10" s="146"/>
      <c r="G10" s="146"/>
      <c r="H10" s="146"/>
      <c r="I10" s="147"/>
      <c r="J10" s="40"/>
      <c r="K10" s="23"/>
    </row>
    <row r="11" spans="1:19" ht="14.45" customHeight="1" x14ac:dyDescent="0.25">
      <c r="A11" s="156"/>
      <c r="B11" s="153"/>
      <c r="C11" s="141"/>
      <c r="D11" s="141"/>
      <c r="E11" s="148"/>
      <c r="F11" s="149"/>
      <c r="G11" s="149"/>
      <c r="H11" s="149"/>
      <c r="I11" s="150"/>
      <c r="J11" s="40"/>
      <c r="K11" s="23"/>
    </row>
    <row r="12" spans="1:19" x14ac:dyDescent="0.25">
      <c r="C12" s="18"/>
      <c r="I12" s="13"/>
      <c r="J12" s="13"/>
      <c r="M12" s="137" t="s">
        <v>253</v>
      </c>
      <c r="N12" s="138"/>
      <c r="O12" s="169"/>
      <c r="P12" s="137" t="s">
        <v>254</v>
      </c>
      <c r="Q12" s="138"/>
      <c r="R12" s="138"/>
      <c r="S12" s="169"/>
    </row>
    <row r="13" spans="1:19" x14ac:dyDescent="0.25">
      <c r="A13" s="162" t="s">
        <v>237</v>
      </c>
      <c r="B13" s="96" t="str">
        <f>'S2 Maquette'!B13:B14</f>
        <v>1ère année de Master</v>
      </c>
      <c r="C13" s="96"/>
      <c r="D13" s="162" t="s">
        <v>255</v>
      </c>
      <c r="E13" s="157">
        <f>'S2 Maquette'!E13:F14</f>
        <v>0</v>
      </c>
      <c r="F13" s="157"/>
      <c r="G13" s="157"/>
      <c r="H13" s="135" t="s">
        <v>256</v>
      </c>
      <c r="I13" s="135"/>
      <c r="J13" s="41"/>
      <c r="M13" s="139"/>
      <c r="N13" s="140"/>
      <c r="O13" s="170"/>
      <c r="P13" s="139"/>
      <c r="Q13" s="140"/>
      <c r="R13" s="140"/>
      <c r="S13" s="170"/>
    </row>
    <row r="14" spans="1:19" x14ac:dyDescent="0.25">
      <c r="A14" s="164"/>
      <c r="B14" s="96"/>
      <c r="C14" s="96"/>
      <c r="D14" s="164"/>
      <c r="E14" s="157"/>
      <c r="F14" s="157"/>
      <c r="G14" s="157"/>
      <c r="H14" s="135"/>
      <c r="I14" s="135"/>
      <c r="J14" s="41"/>
      <c r="M14" s="135" t="s">
        <v>257</v>
      </c>
      <c r="N14" s="137" t="s">
        <v>258</v>
      </c>
      <c r="O14" s="169"/>
      <c r="P14" s="134"/>
      <c r="Q14" s="158"/>
      <c r="R14" s="161"/>
      <c r="S14" s="162"/>
    </row>
    <row r="15" spans="1:19" x14ac:dyDescent="0.25">
      <c r="A15" s="162" t="s">
        <v>259</v>
      </c>
      <c r="B15" s="98" t="str">
        <f>'S2 Maquette'!B15:B16</f>
        <v>Semestre 2</v>
      </c>
      <c r="C15" s="99"/>
      <c r="D15" s="162" t="s">
        <v>260</v>
      </c>
      <c r="E15" s="157">
        <f>'S2 Maquette'!E15:F16</f>
        <v>0</v>
      </c>
      <c r="F15" s="157"/>
      <c r="G15" s="157"/>
      <c r="H15" s="165" t="str">
        <f>'Fiche Générale'!B5</f>
        <v>Seconde Chance</v>
      </c>
      <c r="I15" s="166"/>
      <c r="J15" s="42"/>
      <c r="M15" s="135"/>
      <c r="N15" s="171"/>
      <c r="O15" s="172"/>
      <c r="P15" s="134"/>
      <c r="Q15" s="159"/>
      <c r="R15" s="161"/>
      <c r="S15" s="163"/>
    </row>
    <row r="16" spans="1:19" x14ac:dyDescent="0.25">
      <c r="A16" s="164"/>
      <c r="B16" s="101"/>
      <c r="C16" s="102"/>
      <c r="D16" s="164"/>
      <c r="E16" s="157"/>
      <c r="F16" s="157"/>
      <c r="G16" s="157"/>
      <c r="H16" s="167"/>
      <c r="I16" s="168"/>
      <c r="J16" s="42"/>
      <c r="M16" s="135"/>
      <c r="N16" s="171"/>
      <c r="O16" s="172"/>
      <c r="P16" s="134"/>
      <c r="Q16" s="159"/>
      <c r="R16" s="161"/>
      <c r="S16" s="163"/>
    </row>
    <row r="17" spans="1:20" x14ac:dyDescent="0.25">
      <c r="L17" s="19"/>
      <c r="M17" s="135"/>
      <c r="N17" s="139"/>
      <c r="O17" s="170"/>
      <c r="P17" s="134"/>
      <c r="Q17" s="160"/>
      <c r="R17" s="161"/>
      <c r="S17" s="164"/>
    </row>
    <row r="18" spans="1:20" ht="59.4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92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7" t="str">
        <f>'S2 Maquette'!B19</f>
        <v>ANALYSE DE DONNÉES</v>
      </c>
      <c r="B19" s="47" t="str">
        <f>'S2 Maquette'!C19</f>
        <v>UE</v>
      </c>
      <c r="C19" s="46">
        <f>'S2 Maquette'!F19</f>
        <v>0</v>
      </c>
      <c r="D19" s="7"/>
      <c r="E19" s="7" t="s">
        <v>363</v>
      </c>
      <c r="F19" s="7" t="s">
        <v>363</v>
      </c>
      <c r="G19" s="44"/>
      <c r="H19" s="44" t="s">
        <v>363</v>
      </c>
      <c r="I19" s="44" t="s">
        <v>363</v>
      </c>
      <c r="J19" s="44">
        <v>8</v>
      </c>
      <c r="K19" s="44" t="s">
        <v>27</v>
      </c>
      <c r="L19" s="18" t="s">
        <v>364</v>
      </c>
      <c r="M19" s="44">
        <v>1</v>
      </c>
      <c r="N19" s="44" t="s">
        <v>28</v>
      </c>
      <c r="O19" s="44"/>
      <c r="P19" s="44"/>
      <c r="Q19" s="44"/>
      <c r="R19" s="44"/>
      <c r="S19" s="12"/>
      <c r="T19" s="48"/>
    </row>
    <row r="20" spans="1:20" ht="30.6" customHeight="1" x14ac:dyDescent="0.25">
      <c r="A20" s="47" t="str">
        <f>'S2 Maquette'!B20</f>
        <v>AND1 : data management (partie 2)</v>
      </c>
      <c r="B20" s="47" t="str">
        <f>'S2 Maquette'!C20</f>
        <v>ECUE</v>
      </c>
      <c r="C20" s="46">
        <f>'S2 Maquette'!F20</f>
        <v>0</v>
      </c>
      <c r="D20" s="7">
        <v>2</v>
      </c>
      <c r="E20" s="7" t="s">
        <v>363</v>
      </c>
      <c r="F20" s="7" t="s">
        <v>363</v>
      </c>
      <c r="G20" s="44"/>
      <c r="H20" s="44" t="s">
        <v>363</v>
      </c>
      <c r="I20" s="44" t="s">
        <v>363</v>
      </c>
      <c r="J20" s="44">
        <v>8</v>
      </c>
      <c r="K20" s="44" t="s">
        <v>27</v>
      </c>
      <c r="L20" s="18" t="s">
        <v>366</v>
      </c>
      <c r="M20" s="44">
        <v>1</v>
      </c>
      <c r="N20" s="44" t="s">
        <v>28</v>
      </c>
      <c r="O20" s="44"/>
      <c r="P20" s="44"/>
      <c r="Q20" s="44"/>
      <c r="R20" s="44"/>
      <c r="S20" s="12"/>
      <c r="T20" s="48"/>
    </row>
    <row r="21" spans="1:20" ht="30.6" customHeight="1" x14ac:dyDescent="0.25">
      <c r="A21" s="47" t="str">
        <f>'S2 Maquette'!B21</f>
        <v>AND2 : statistiques inférentielles, initiation à R (2)</v>
      </c>
      <c r="B21" s="47" t="str">
        <f>'S2 Maquette'!C21</f>
        <v>ECUE</v>
      </c>
      <c r="C21" s="46">
        <f>'S2 Maquette'!F21</f>
        <v>0</v>
      </c>
      <c r="D21" s="7">
        <v>1</v>
      </c>
      <c r="E21" s="7" t="s">
        <v>363</v>
      </c>
      <c r="F21" s="7" t="s">
        <v>363</v>
      </c>
      <c r="G21" s="44"/>
      <c r="H21" s="44" t="s">
        <v>363</v>
      </c>
      <c r="I21" s="44" t="s">
        <v>363</v>
      </c>
      <c r="J21" s="44">
        <v>8</v>
      </c>
      <c r="K21" s="44" t="s">
        <v>27</v>
      </c>
      <c r="L21" s="18" t="s">
        <v>364</v>
      </c>
      <c r="M21" s="44">
        <v>1</v>
      </c>
      <c r="N21" s="44" t="s">
        <v>28</v>
      </c>
      <c r="O21" s="44"/>
      <c r="P21" s="44"/>
      <c r="Q21" s="44"/>
      <c r="R21" s="44"/>
      <c r="S21" s="12"/>
      <c r="T21" s="48"/>
    </row>
    <row r="22" spans="1:20" ht="30.6" customHeight="1" x14ac:dyDescent="0.25">
      <c r="A22" s="47" t="str">
        <f>'S2 Maquette'!B22</f>
        <v>INF1 : référentiels et qualité des données en santé</v>
      </c>
      <c r="B22" s="47" t="str">
        <f>'S2 Maquette'!C22</f>
        <v>ECUE</v>
      </c>
      <c r="C22" s="46">
        <f>'S2 Maquette'!F22</f>
        <v>0</v>
      </c>
      <c r="D22" s="7">
        <v>1</v>
      </c>
      <c r="E22" s="7" t="s">
        <v>363</v>
      </c>
      <c r="F22" s="7" t="s">
        <v>363</v>
      </c>
      <c r="G22" s="44"/>
      <c r="H22" s="44" t="s">
        <v>363</v>
      </c>
      <c r="I22" s="44" t="s">
        <v>363</v>
      </c>
      <c r="J22" s="44">
        <v>8</v>
      </c>
      <c r="K22" s="44" t="s">
        <v>27</v>
      </c>
      <c r="L22" s="18" t="s">
        <v>364</v>
      </c>
      <c r="M22" s="44">
        <v>1</v>
      </c>
      <c r="N22" s="44" t="s">
        <v>28</v>
      </c>
      <c r="O22" s="44"/>
      <c r="P22" s="44"/>
      <c r="Q22" s="44"/>
      <c r="R22" s="44"/>
      <c r="S22" s="12"/>
      <c r="T22" s="48"/>
    </row>
    <row r="23" spans="1:20" ht="30.6" customHeight="1" x14ac:dyDescent="0.25">
      <c r="A23" s="47" t="str">
        <f>'S2 Maquette'!B23</f>
        <v>INF2 : systèmes d'information en santé</v>
      </c>
      <c r="B23" s="47" t="str">
        <f>'S2 Maquette'!C23</f>
        <v>ECUE</v>
      </c>
      <c r="C23" s="46">
        <f>'S2 Maquette'!F23</f>
        <v>0</v>
      </c>
      <c r="D23" s="7">
        <v>1</v>
      </c>
      <c r="E23" s="7" t="s">
        <v>363</v>
      </c>
      <c r="F23" s="7" t="s">
        <v>363</v>
      </c>
      <c r="G23" s="44"/>
      <c r="H23" s="44" t="s">
        <v>363</v>
      </c>
      <c r="I23" s="44" t="s">
        <v>363</v>
      </c>
      <c r="J23" s="44">
        <v>8</v>
      </c>
      <c r="K23" s="44" t="s">
        <v>27</v>
      </c>
      <c r="L23" s="18" t="s">
        <v>364</v>
      </c>
      <c r="M23" s="44">
        <v>1</v>
      </c>
      <c r="N23" s="44" t="s">
        <v>28</v>
      </c>
      <c r="O23" s="44"/>
      <c r="P23" s="44"/>
      <c r="Q23" s="44"/>
      <c r="R23" s="44"/>
      <c r="S23" s="12"/>
      <c r="T23" s="48"/>
    </row>
    <row r="24" spans="1:20" ht="30.6" customHeight="1" x14ac:dyDescent="0.25">
      <c r="A24" s="47" t="str">
        <f>'S2 Maquette'!B24</f>
        <v>INF3 : éléments de knowledge management</v>
      </c>
      <c r="B24" s="47" t="str">
        <f>'S2 Maquette'!C24</f>
        <v>ECUE</v>
      </c>
      <c r="C24" s="46">
        <f>'S2 Maquette'!F24</f>
        <v>0</v>
      </c>
      <c r="D24" s="7">
        <v>2</v>
      </c>
      <c r="E24" s="7" t="s">
        <v>363</v>
      </c>
      <c r="F24" s="7" t="s">
        <v>363</v>
      </c>
      <c r="G24" s="44"/>
      <c r="H24" s="44" t="s">
        <v>363</v>
      </c>
      <c r="I24" s="44" t="s">
        <v>363</v>
      </c>
      <c r="J24" s="44">
        <v>8</v>
      </c>
      <c r="K24" s="44" t="s">
        <v>27</v>
      </c>
      <c r="L24" s="18" t="s">
        <v>364</v>
      </c>
      <c r="M24" s="44">
        <v>1</v>
      </c>
      <c r="N24" s="44" t="s">
        <v>28</v>
      </c>
      <c r="O24" s="44"/>
      <c r="P24" s="44"/>
      <c r="Q24" s="44"/>
      <c r="R24" s="44"/>
      <c r="S24" s="12"/>
      <c r="T24" s="48"/>
    </row>
    <row r="25" spans="1:20" ht="30.6" customHeight="1" x14ac:dyDescent="0.25">
      <c r="A25" s="47" t="str">
        <f>'S2 Maquette'!B25</f>
        <v>GESTION DE LA QUALITE ET DES RISQUES</v>
      </c>
      <c r="B25" s="47" t="str">
        <f>'S2 Maquette'!C25</f>
        <v>UE</v>
      </c>
      <c r="C25" s="46">
        <f>'S2 Maquette'!F25</f>
        <v>0</v>
      </c>
      <c r="D25" s="7"/>
      <c r="E25" s="7" t="s">
        <v>363</v>
      </c>
      <c r="F25" s="7" t="s">
        <v>363</v>
      </c>
      <c r="G25" s="44"/>
      <c r="H25" s="44" t="s">
        <v>363</v>
      </c>
      <c r="I25" s="44" t="s">
        <v>363</v>
      </c>
      <c r="J25" s="44">
        <v>8</v>
      </c>
      <c r="K25" s="44" t="s">
        <v>27</v>
      </c>
      <c r="L25" s="18" t="s">
        <v>364</v>
      </c>
      <c r="M25" s="44">
        <v>1</v>
      </c>
      <c r="N25" s="44" t="s">
        <v>28</v>
      </c>
      <c r="O25" s="44"/>
      <c r="P25" s="44"/>
      <c r="Q25" s="44"/>
      <c r="R25" s="44"/>
      <c r="S25" s="12"/>
      <c r="T25" s="48"/>
    </row>
    <row r="26" spans="1:20" ht="30.6" customHeight="1" x14ac:dyDescent="0.25">
      <c r="A26" s="47" t="str">
        <f>'S2 Maquette'!B26</f>
        <v>GEQ1 : risques psycho-sociaux, IPCS, sécurité, vigilance, gestion de l'alerte, document unique</v>
      </c>
      <c r="B26" s="47" t="str">
        <f>'S2 Maquette'!C26</f>
        <v>ECUE</v>
      </c>
      <c r="C26" s="46">
        <f>'S2 Maquette'!F26</f>
        <v>0</v>
      </c>
      <c r="D26" s="7">
        <v>2</v>
      </c>
      <c r="E26" s="7" t="s">
        <v>363</v>
      </c>
      <c r="F26" s="7" t="s">
        <v>363</v>
      </c>
      <c r="G26" s="44"/>
      <c r="H26" s="44" t="s">
        <v>363</v>
      </c>
      <c r="I26" s="44" t="s">
        <v>363</v>
      </c>
      <c r="J26" s="44">
        <v>8</v>
      </c>
      <c r="K26" s="44" t="s">
        <v>27</v>
      </c>
      <c r="L26" s="18" t="s">
        <v>364</v>
      </c>
      <c r="M26" s="44">
        <v>1</v>
      </c>
      <c r="N26" s="44" t="s">
        <v>28</v>
      </c>
      <c r="O26" s="44"/>
      <c r="P26" s="44"/>
      <c r="Q26" s="44"/>
      <c r="R26" s="44"/>
      <c r="S26" s="12"/>
      <c r="T26" s="48"/>
    </row>
    <row r="27" spans="1:20" ht="30.6" customHeight="1" x14ac:dyDescent="0.25">
      <c r="A27" s="47" t="str">
        <f>'S2 Maquette'!B27</f>
        <v>GEQ2 : évaluation des soins et des pratiques professionnelles</v>
      </c>
      <c r="B27" s="47" t="str">
        <f>'S2 Maquette'!C27</f>
        <v>ECUE</v>
      </c>
      <c r="C27" s="46">
        <f>'S2 Maquette'!F27</f>
        <v>0</v>
      </c>
      <c r="D27" s="7">
        <v>1</v>
      </c>
      <c r="E27" s="7" t="s">
        <v>363</v>
      </c>
      <c r="F27" s="7" t="s">
        <v>363</v>
      </c>
      <c r="G27" s="44"/>
      <c r="H27" s="44" t="s">
        <v>363</v>
      </c>
      <c r="I27" s="44" t="s">
        <v>363</v>
      </c>
      <c r="J27" s="44">
        <v>8</v>
      </c>
      <c r="K27" s="44" t="s">
        <v>27</v>
      </c>
      <c r="L27" s="18" t="s">
        <v>364</v>
      </c>
      <c r="M27" s="44">
        <v>1</v>
      </c>
      <c r="N27" s="44" t="s">
        <v>28</v>
      </c>
      <c r="O27" s="44"/>
      <c r="P27" s="44"/>
      <c r="Q27" s="44"/>
      <c r="R27" s="44"/>
      <c r="S27" s="12"/>
      <c r="T27" s="48"/>
    </row>
    <row r="28" spans="1:20" ht="30.6" customHeight="1" x14ac:dyDescent="0.25">
      <c r="A28" s="47" t="str">
        <f>'S2 Maquette'!B28</f>
        <v>RIS1 : risques liés à l'alimentation et à l'eau</v>
      </c>
      <c r="B28" s="47" t="str">
        <f>'S2 Maquette'!C28</f>
        <v>ECUE</v>
      </c>
      <c r="C28" s="46">
        <f>'S2 Maquette'!F28</f>
        <v>0</v>
      </c>
      <c r="D28" s="7">
        <v>2</v>
      </c>
      <c r="E28" s="7" t="s">
        <v>363</v>
      </c>
      <c r="F28" s="7" t="s">
        <v>363</v>
      </c>
      <c r="G28" s="44"/>
      <c r="H28" s="44" t="s">
        <v>363</v>
      </c>
      <c r="I28" s="44" t="s">
        <v>363</v>
      </c>
      <c r="J28" s="44">
        <v>8</v>
      </c>
      <c r="K28" s="44" t="s">
        <v>27</v>
      </c>
      <c r="L28" s="18" t="s">
        <v>364</v>
      </c>
      <c r="M28" s="44">
        <v>1</v>
      </c>
      <c r="N28" s="44" t="s">
        <v>28</v>
      </c>
      <c r="O28" s="44"/>
      <c r="P28" s="44"/>
      <c r="Q28" s="44"/>
      <c r="R28" s="44"/>
      <c r="S28" s="12"/>
      <c r="T28" s="48"/>
    </row>
    <row r="29" spans="1:20" ht="30.6" customHeight="1" x14ac:dyDescent="0.25">
      <c r="A29" s="47" t="str">
        <f>'S2 Maquette'!B29</f>
        <v>RIS2 : risque radiologique et radioprotection</v>
      </c>
      <c r="B29" s="47" t="str">
        <f>'S2 Maquette'!C29</f>
        <v>ECUE</v>
      </c>
      <c r="C29" s="46">
        <f>'S2 Maquette'!F29</f>
        <v>0</v>
      </c>
      <c r="D29" s="7">
        <v>1</v>
      </c>
      <c r="E29" s="7" t="s">
        <v>363</v>
      </c>
      <c r="F29" s="7" t="s">
        <v>363</v>
      </c>
      <c r="G29" s="44"/>
      <c r="H29" s="44" t="s">
        <v>363</v>
      </c>
      <c r="I29" s="44" t="s">
        <v>363</v>
      </c>
      <c r="J29" s="44">
        <v>8</v>
      </c>
      <c r="K29" s="44" t="s">
        <v>27</v>
      </c>
      <c r="L29" s="18" t="s">
        <v>364</v>
      </c>
      <c r="M29" s="44">
        <v>1</v>
      </c>
      <c r="N29" s="44" t="s">
        <v>28</v>
      </c>
      <c r="O29" s="44"/>
      <c r="P29" s="44"/>
      <c r="Q29" s="44"/>
      <c r="R29" s="44"/>
      <c r="S29" s="12"/>
      <c r="T29" s="48"/>
    </row>
    <row r="30" spans="1:20" ht="30.6" customHeight="1" x14ac:dyDescent="0.25">
      <c r="A30" s="47" t="str">
        <f>'S2 Maquette'!B30</f>
        <v>RIS3 : gestion des déchets</v>
      </c>
      <c r="B30" s="47" t="str">
        <f>'S2 Maquette'!C30</f>
        <v>ECUE</v>
      </c>
      <c r="C30" s="46">
        <f>'S2 Maquette'!F30</f>
        <v>0</v>
      </c>
      <c r="D30" s="7">
        <v>2</v>
      </c>
      <c r="E30" s="7" t="s">
        <v>363</v>
      </c>
      <c r="F30" s="7" t="s">
        <v>363</v>
      </c>
      <c r="G30" s="44"/>
      <c r="H30" s="44" t="s">
        <v>363</v>
      </c>
      <c r="I30" s="44" t="s">
        <v>363</v>
      </c>
      <c r="J30" s="44">
        <v>8</v>
      </c>
      <c r="K30" s="44" t="s">
        <v>27</v>
      </c>
      <c r="L30" s="18" t="s">
        <v>364</v>
      </c>
      <c r="M30" s="44">
        <v>1</v>
      </c>
      <c r="N30" s="44" t="s">
        <v>28</v>
      </c>
      <c r="O30" s="44"/>
      <c r="P30" s="44"/>
      <c r="Q30" s="44"/>
      <c r="R30" s="44"/>
      <c r="S30" s="12"/>
      <c r="T30" s="48"/>
    </row>
    <row r="31" spans="1:20" ht="30.6" customHeight="1" x14ac:dyDescent="0.25">
      <c r="A31" s="47" t="str">
        <f>'S2 Maquette'!B31</f>
        <v>RIS4 : gestion des risques environnementaux</v>
      </c>
      <c r="B31" s="47" t="str">
        <f>'S2 Maquette'!C31</f>
        <v>ECUE</v>
      </c>
      <c r="C31" s="46">
        <f>'S2 Maquette'!F31</f>
        <v>0</v>
      </c>
      <c r="D31" s="7">
        <v>1</v>
      </c>
      <c r="E31" s="7" t="s">
        <v>363</v>
      </c>
      <c r="F31" s="7" t="s">
        <v>363</v>
      </c>
      <c r="G31" s="44"/>
      <c r="H31" s="44" t="s">
        <v>363</v>
      </c>
      <c r="I31" s="44" t="s">
        <v>363</v>
      </c>
      <c r="J31" s="44">
        <v>8</v>
      </c>
      <c r="K31" s="44" t="s">
        <v>27</v>
      </c>
      <c r="L31" s="18" t="s">
        <v>364</v>
      </c>
      <c r="M31" s="44">
        <v>1</v>
      </c>
      <c r="N31" s="44" t="s">
        <v>28</v>
      </c>
      <c r="O31" s="44"/>
      <c r="P31" s="44"/>
      <c r="Q31" s="44"/>
      <c r="R31" s="44"/>
      <c r="S31" s="12"/>
      <c r="T31" s="48"/>
    </row>
    <row r="32" spans="1:20" ht="30.6" customHeight="1" x14ac:dyDescent="0.25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 t="s">
        <v>363</v>
      </c>
      <c r="F32" s="7" t="s">
        <v>363</v>
      </c>
      <c r="G32" s="44"/>
      <c r="H32" s="44" t="s">
        <v>363</v>
      </c>
      <c r="I32" s="44" t="s">
        <v>363</v>
      </c>
      <c r="J32" s="44">
        <v>8</v>
      </c>
      <c r="K32" s="44" t="s">
        <v>27</v>
      </c>
      <c r="L32" s="18" t="s">
        <v>364</v>
      </c>
      <c r="M32" s="44">
        <v>1</v>
      </c>
      <c r="N32" s="44" t="s">
        <v>28</v>
      </c>
      <c r="O32" s="44"/>
      <c r="P32" s="44"/>
      <c r="Q32" s="44"/>
      <c r="R32" s="44"/>
      <c r="S32" s="12"/>
      <c r="T32" s="48"/>
    </row>
    <row r="33" spans="1:20" ht="30.6" customHeight="1" x14ac:dyDescent="0.25">
      <c r="A33" s="47" t="str">
        <f>'S2 Maquette'!B33</f>
        <v>PPR - Stage ou Projet Tuteuré impliquant des enseignants et la Master Entreprise</v>
      </c>
      <c r="B33" s="47" t="str">
        <f>'S2 Maquette'!C33</f>
        <v>UE</v>
      </c>
      <c r="C33" s="46">
        <f>'S2 Maquette'!F33</f>
        <v>0</v>
      </c>
      <c r="D33" s="7"/>
      <c r="E33" s="7" t="s">
        <v>363</v>
      </c>
      <c r="F33" s="7" t="s">
        <v>363</v>
      </c>
      <c r="G33" s="44"/>
      <c r="H33" s="44" t="s">
        <v>363</v>
      </c>
      <c r="I33" s="44" t="s">
        <v>363</v>
      </c>
      <c r="J33" s="44">
        <v>8</v>
      </c>
      <c r="K33" s="44" t="s">
        <v>27</v>
      </c>
      <c r="L33" s="18" t="s">
        <v>364</v>
      </c>
      <c r="M33" s="44">
        <v>1</v>
      </c>
      <c r="N33" s="44" t="s">
        <v>28</v>
      </c>
      <c r="O33" s="44"/>
      <c r="P33" s="44"/>
      <c r="Q33" s="44"/>
      <c r="R33" s="44"/>
      <c r="S33" s="12"/>
      <c r="T33" s="48"/>
    </row>
    <row r="34" spans="1:20" ht="30.6" customHeight="1" x14ac:dyDescent="0.25">
      <c r="A34" s="47" t="str">
        <f>'S2 Maquette'!B34</f>
        <v>MET1: méthodes et outils de la recherche</v>
      </c>
      <c r="B34" s="47" t="str">
        <f>'S2 Maquette'!C34</f>
        <v>ECUE</v>
      </c>
      <c r="C34" s="46">
        <f>'S2 Maquette'!F34</f>
        <v>0</v>
      </c>
      <c r="D34" s="7">
        <v>1</v>
      </c>
      <c r="E34" s="7" t="s">
        <v>363</v>
      </c>
      <c r="F34" s="7" t="s">
        <v>363</v>
      </c>
      <c r="G34" s="44"/>
      <c r="H34" s="44" t="s">
        <v>363</v>
      </c>
      <c r="I34" s="44" t="s">
        <v>363</v>
      </c>
      <c r="J34" s="44">
        <v>8</v>
      </c>
      <c r="K34" s="44" t="s">
        <v>27</v>
      </c>
      <c r="L34" s="18" t="s">
        <v>364</v>
      </c>
      <c r="M34" s="44">
        <v>1</v>
      </c>
      <c r="N34" s="44" t="s">
        <v>28</v>
      </c>
      <c r="O34" s="44"/>
      <c r="P34" s="44"/>
      <c r="Q34" s="44"/>
      <c r="R34" s="44"/>
      <c r="S34" s="12"/>
      <c r="T34" s="48"/>
    </row>
    <row r="35" spans="1:20" ht="30.6" customHeight="1" x14ac:dyDescent="0.25">
      <c r="A35" s="47" t="str">
        <f>'S2 Maquette'!B35</f>
        <v>MET5: méthodes d'évaluation en santé publique</v>
      </c>
      <c r="B35" s="47" t="str">
        <f>'S2 Maquette'!C35</f>
        <v>ECUE</v>
      </c>
      <c r="C35" s="46">
        <f>'S2 Maquette'!F35</f>
        <v>0</v>
      </c>
      <c r="D35" s="7">
        <v>1</v>
      </c>
      <c r="E35" s="7" t="s">
        <v>363</v>
      </c>
      <c r="F35" s="7" t="s">
        <v>363</v>
      </c>
      <c r="G35" s="44"/>
      <c r="H35" s="44" t="s">
        <v>363</v>
      </c>
      <c r="I35" s="44" t="s">
        <v>363</v>
      </c>
      <c r="J35" s="44">
        <v>8</v>
      </c>
      <c r="K35" s="44" t="s">
        <v>27</v>
      </c>
      <c r="L35" s="18" t="s">
        <v>364</v>
      </c>
      <c r="M35" s="44">
        <v>1</v>
      </c>
      <c r="N35" s="44" t="s">
        <v>28</v>
      </c>
      <c r="O35" s="44"/>
      <c r="P35" s="44"/>
      <c r="Q35" s="44"/>
      <c r="R35" s="44"/>
      <c r="S35" s="12"/>
      <c r="T35" s="48"/>
    </row>
    <row r="36" spans="1:20" ht="30.6" customHeight="1" x14ac:dyDescent="0.25">
      <c r="A36" s="47" t="str">
        <f>'S2 Maquette'!B36</f>
        <v>PPR :  Projet Tuteuré impliquant des enseignants et la Master Entreprise / Stage en entreprise, rédaction d'un mémoire, soutenance publique du projet</v>
      </c>
      <c r="B36" s="47" t="str">
        <f>'S2 Maquette'!C36</f>
        <v>ECUE</v>
      </c>
      <c r="C36" s="46">
        <f>'S2 Maquette'!F36</f>
        <v>0</v>
      </c>
      <c r="D36" s="7">
        <v>4</v>
      </c>
      <c r="E36" s="7" t="s">
        <v>363</v>
      </c>
      <c r="F36" s="7" t="s">
        <v>363</v>
      </c>
      <c r="G36" s="44"/>
      <c r="H36" s="44" t="s">
        <v>363</v>
      </c>
      <c r="I36" s="44" t="s">
        <v>363</v>
      </c>
      <c r="J36" s="44">
        <v>8</v>
      </c>
      <c r="K36" s="44" t="s">
        <v>27</v>
      </c>
      <c r="L36" s="18" t="s">
        <v>364</v>
      </c>
      <c r="M36" s="44">
        <v>1</v>
      </c>
      <c r="N36" s="44" t="s">
        <v>33</v>
      </c>
      <c r="O36" s="44"/>
      <c r="P36" s="44"/>
      <c r="Q36" s="44"/>
      <c r="R36" s="44"/>
      <c r="S36" s="12"/>
      <c r="T36" s="48"/>
    </row>
    <row r="37" spans="1:20" ht="30.6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6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6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6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6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6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6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6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6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6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6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6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6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6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6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6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6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6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6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6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6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6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6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6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6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6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6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6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6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6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6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6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6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6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6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6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6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6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6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6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6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6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6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6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6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6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6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6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6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6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6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6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6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6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6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6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6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6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6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6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6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6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6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6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6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6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6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6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6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6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6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6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6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6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6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6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6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6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6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6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6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6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6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6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6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6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6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6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6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6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6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6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6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6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6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6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6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6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6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6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6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6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6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6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6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6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6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6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6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6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6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6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6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6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6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6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6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6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6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6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6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6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6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6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6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6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6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6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6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6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6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6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6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6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6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6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6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6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6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6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6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6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6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6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6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6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6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6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6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6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6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6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6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6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6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6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6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6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6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6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6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6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6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6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6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6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6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6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6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6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6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6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6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6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6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6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6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6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6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6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6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6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6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6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6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6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6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6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6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6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6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6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6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6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6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6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6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6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6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6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6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6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6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6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6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6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6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6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6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6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6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6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6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6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6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6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6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6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6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6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6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6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6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6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6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6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6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6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6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6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6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6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6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6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6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6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6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6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6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6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6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6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6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6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6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6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6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6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6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6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6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6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6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6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6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6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6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6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6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6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6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6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6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6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  <row r="307" spans="11:11" x14ac:dyDescent="0.25">
      <c r="K307" s="18" t="s">
        <v>277</v>
      </c>
    </row>
  </sheetData>
  <sheetProtection algorithmName="SHA-512" hashValue="EFe/t+v540r1wSyn9R7hHwljzw0kxHYOlQ30sNAWm/nvb+K3yBK1Wola2lesmwpeY2WYFWYYU0rZfKgUl+V1SA==" saltValue="4hXPZbPkoFw+BKSkOKwv9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phoneticPr fontId="12" type="noConversion"/>
  <conditionalFormatting sqref="A1:A17 A301:A999">
    <cfRule type="expression" dxfId="71" priority="13">
      <formula>$C1="BLOC"</formula>
    </cfRule>
    <cfRule type="expression" dxfId="70" priority="14">
      <formula>$C1="OPTION"</formula>
    </cfRule>
    <cfRule type="expression" dxfId="69" priority="12">
      <formula>$C1="Parcours Pédagogique"</formula>
    </cfRule>
  </conditionalFormatting>
  <conditionalFormatting sqref="A18:S18 A19:K36 M19:S36 A37:S300">
    <cfRule type="expression" dxfId="68" priority="24">
      <formula>$C18="Fermeture"</formula>
    </cfRule>
    <cfRule type="expression" dxfId="67" priority="23">
      <formula>$C18="Création"</formula>
    </cfRule>
    <cfRule type="expression" dxfId="66" priority="22">
      <formula>$C18="Modification"</formula>
    </cfRule>
  </conditionalFormatting>
  <conditionalFormatting sqref="A18:S18 A37:S300 M19:S36 A19:K36">
    <cfRule type="expression" dxfId="65" priority="21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64" priority="19">
      <formula>$D1="Création"</formula>
    </cfRule>
    <cfRule type="expression" dxfId="63" priority="18">
      <formula>$D1="Modification"</formula>
    </cfRule>
    <cfRule type="expression" dxfId="62" priority="20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61" priority="17">
      <formula>$D1="Modification MCC"</formula>
    </cfRule>
  </conditionalFormatting>
  <conditionalFormatting sqref="J1:J999">
    <cfRule type="expression" dxfId="60" priority="9">
      <formula>$I1="NON"</formula>
    </cfRule>
  </conditionalFormatting>
  <conditionalFormatting sqref="L18 L37:L300">
    <cfRule type="expression" dxfId="59" priority="15">
      <formula>$K18="CT (Contrôle terminal)"</formula>
    </cfRule>
    <cfRule type="expression" dxfId="58" priority="16">
      <formula>$K18="CCI (CC Intégral)"</formula>
    </cfRule>
  </conditionalFormatting>
  <conditionalFormatting sqref="M1:M999">
    <cfRule type="expression" dxfId="57" priority="11">
      <formula>$K1="CT (Contrôle terminal)"</formula>
    </cfRule>
  </conditionalFormatting>
  <conditionalFormatting sqref="N1:O999">
    <cfRule type="expression" dxfId="56" priority="8">
      <formula>$K1="CCI (CC Intégral)"</formula>
    </cfRule>
  </conditionalFormatting>
  <conditionalFormatting sqref="P19:S300">
    <cfRule type="expression" dxfId="55" priority="10">
      <formula>$H$15="Session Unique"</formula>
    </cfRule>
  </conditionalFormatting>
  <conditionalFormatting sqref="Q1:R999">
    <cfRule type="expression" dxfId="54" priority="6">
      <formula>$P1="Autres"</formula>
    </cfRule>
  </conditionalFormatting>
  <conditionalFormatting sqref="S1:S999">
    <cfRule type="expression" dxfId="53" priority="7">
      <formula>$P1="CT (Contrôle terminal)"</formula>
    </cfRule>
  </conditionalFormatting>
  <conditionalFormatting sqref="T18">
    <cfRule type="expression" dxfId="52" priority="5">
      <formula>$C18="Fermeture"</formula>
    </cfRule>
    <cfRule type="expression" dxfId="51" priority="2">
      <formula>$C18="Modification MCC"</formula>
    </cfRule>
    <cfRule type="expression" dxfId="50" priority="4">
      <formula>$C18="Création"</formula>
    </cfRule>
    <cfRule type="expression" dxfId="49" priority="3">
      <formula>$C18="Modification"</formula>
    </cfRule>
    <cfRule type="expression" dxfId="48" priority="1">
      <formula>$P18="CT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Normal="100" workbookViewId="0">
      <pane ySplit="18" topLeftCell="A46" activePane="bottomLeft" state="frozen"/>
      <selection pane="bottomLeft" activeCell="D18" sqref="D18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4"/>
      <c r="B1" s="134"/>
      <c r="C1" s="134"/>
      <c r="D1" s="134"/>
      <c r="E1" s="134"/>
      <c r="F1" s="134"/>
      <c r="G1" s="134"/>
      <c r="H1" s="134"/>
      <c r="I1" s="134"/>
      <c r="J1" s="134"/>
    </row>
    <row r="2" spans="1:10" x14ac:dyDescent="0.25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0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</row>
    <row r="4" spans="1:10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</row>
    <row r="5" spans="1:10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</row>
    <row r="6" spans="1:10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</row>
    <row r="7" spans="1:10" ht="18" customHeight="1" x14ac:dyDescent="0.25">
      <c r="A7" s="136" t="s">
        <v>233</v>
      </c>
      <c r="B7" s="130" t="str">
        <f>'Fiche Générale'!B2</f>
        <v>HEALTHY</v>
      </c>
      <c r="C7" s="136" t="s">
        <v>234</v>
      </c>
      <c r="D7" s="136"/>
      <c r="E7" s="142" t="str">
        <f>'Fiche Générale'!B3</f>
        <v>Ingénierie de la santé</v>
      </c>
      <c r="F7" s="130"/>
      <c r="G7" s="136" t="s">
        <v>235</v>
      </c>
      <c r="H7" s="133" t="str">
        <f>'Fiche Générale'!B4</f>
        <v>MMISA18</v>
      </c>
      <c r="I7" s="133"/>
      <c r="J7" s="133"/>
    </row>
    <row r="8" spans="1:10" ht="18" customHeight="1" x14ac:dyDescent="0.25">
      <c r="A8" s="136"/>
      <c r="B8" s="131"/>
      <c r="C8" s="136"/>
      <c r="D8" s="136"/>
      <c r="E8" s="143"/>
      <c r="F8" s="131"/>
      <c r="G8" s="136"/>
      <c r="H8" s="133"/>
      <c r="I8" s="133"/>
      <c r="J8" s="133"/>
    </row>
    <row r="9" spans="1:10" ht="18" customHeight="1" x14ac:dyDescent="0.25">
      <c r="A9" s="136"/>
      <c r="B9" s="131"/>
      <c r="C9" s="136"/>
      <c r="D9" s="136"/>
      <c r="E9" s="144"/>
      <c r="F9" s="132"/>
      <c r="G9" s="136"/>
      <c r="H9" s="133"/>
      <c r="I9" s="133"/>
      <c r="J9" s="133"/>
    </row>
    <row r="10" spans="1:10" ht="18" customHeight="1" x14ac:dyDescent="0.25">
      <c r="A10" s="136"/>
      <c r="B10" s="131"/>
      <c r="C10" s="141" t="s">
        <v>236</v>
      </c>
      <c r="D10" s="141"/>
      <c r="E10" s="145" t="str">
        <f>'Fiche Générale'!B12</f>
        <v>Ingénierie pour le Vieillisement et l'Autonomie</v>
      </c>
      <c r="F10" s="146"/>
      <c r="G10" s="146"/>
      <c r="H10" s="146"/>
      <c r="I10" s="146"/>
      <c r="J10" s="147"/>
    </row>
    <row r="11" spans="1:10" ht="18" customHeight="1" x14ac:dyDescent="0.25">
      <c r="A11" s="136"/>
      <c r="B11" s="132"/>
      <c r="C11" s="141"/>
      <c r="D11" s="141"/>
      <c r="E11" s="148"/>
      <c r="F11" s="149"/>
      <c r="G11" s="149"/>
      <c r="H11" s="149"/>
      <c r="I11" s="149"/>
      <c r="J11" s="150"/>
    </row>
    <row r="13" spans="1:10" x14ac:dyDescent="0.25">
      <c r="A13" s="135" t="s">
        <v>237</v>
      </c>
      <c r="B13" s="99" t="s">
        <v>278</v>
      </c>
      <c r="C13" s="135" t="s">
        <v>239</v>
      </c>
      <c r="D13" s="135"/>
      <c r="E13" s="157">
        <f>'S1 Maquette'!E13:F14</f>
        <v>0</v>
      </c>
      <c r="F13" s="157"/>
      <c r="G13" s="135" t="s">
        <v>240</v>
      </c>
      <c r="H13" s="96">
        <f>Calcul!G7</f>
        <v>926</v>
      </c>
      <c r="I13" s="96"/>
    </row>
    <row r="14" spans="1:10" x14ac:dyDescent="0.25">
      <c r="A14" s="135"/>
      <c r="B14" s="102"/>
      <c r="C14" s="135"/>
      <c r="D14" s="135"/>
      <c r="E14" s="157"/>
      <c r="F14" s="157"/>
      <c r="G14" s="135"/>
      <c r="H14" s="96"/>
      <c r="I14" s="96"/>
    </row>
    <row r="15" spans="1:10" x14ac:dyDescent="0.25">
      <c r="A15" s="135" t="s">
        <v>241</v>
      </c>
      <c r="B15" s="99" t="s">
        <v>204</v>
      </c>
      <c r="C15" s="137" t="s">
        <v>242</v>
      </c>
      <c r="D15" s="138"/>
      <c r="E15" s="135"/>
      <c r="F15" s="135"/>
      <c r="G15" s="135" t="s">
        <v>243</v>
      </c>
      <c r="H15" s="96">
        <f>Calcul!G20</f>
        <v>926</v>
      </c>
      <c r="I15" s="96"/>
    </row>
    <row r="16" spans="1:10" x14ac:dyDescent="0.25">
      <c r="A16" s="135"/>
      <c r="B16" s="102"/>
      <c r="C16" s="139"/>
      <c r="D16" s="140"/>
      <c r="E16" s="135"/>
      <c r="F16" s="135"/>
      <c r="G16" s="135"/>
      <c r="H16" s="96"/>
      <c r="I16" s="96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>
        <v>1</v>
      </c>
      <c r="B19" s="88" t="s">
        <v>368</v>
      </c>
      <c r="C19" s="89" t="s">
        <v>12</v>
      </c>
      <c r="D19" s="7">
        <v>6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 t="s">
        <v>281</v>
      </c>
      <c r="B20" s="5" t="s">
        <v>369</v>
      </c>
      <c r="C20" s="7" t="s">
        <v>21</v>
      </c>
      <c r="D20" s="7"/>
      <c r="E20" s="5"/>
      <c r="F20" s="5"/>
      <c r="G20" s="5"/>
      <c r="H20" s="7" t="s">
        <v>137</v>
      </c>
      <c r="I20" s="7">
        <v>30</v>
      </c>
      <c r="J20" s="7"/>
      <c r="K20" s="7"/>
      <c r="L20" s="7" t="s">
        <v>283</v>
      </c>
      <c r="M20" s="7"/>
      <c r="N20" s="5"/>
      <c r="O20" s="5"/>
    </row>
    <row r="21" spans="1:15" s="18" customFormat="1" ht="43.35" customHeight="1" x14ac:dyDescent="0.25">
      <c r="A21" s="25" t="s">
        <v>286</v>
      </c>
      <c r="B21" s="5" t="s">
        <v>370</v>
      </c>
      <c r="C21" s="7" t="s">
        <v>21</v>
      </c>
      <c r="D21" s="7"/>
      <c r="E21" s="5"/>
      <c r="F21" s="5"/>
      <c r="G21" s="5"/>
      <c r="H21" s="7" t="s">
        <v>191</v>
      </c>
      <c r="I21" s="7">
        <v>4</v>
      </c>
      <c r="J21" s="7"/>
      <c r="K21" s="7">
        <v>8</v>
      </c>
      <c r="L21" s="7"/>
      <c r="M21" s="7"/>
      <c r="N21" s="5"/>
      <c r="O21" s="5"/>
    </row>
    <row r="22" spans="1:15" s="18" customFormat="1" ht="43.35" customHeight="1" x14ac:dyDescent="0.25">
      <c r="A22" s="25" t="s">
        <v>290</v>
      </c>
      <c r="B22" s="29" t="s">
        <v>371</v>
      </c>
      <c r="C22" s="7" t="s">
        <v>21</v>
      </c>
      <c r="D22" s="7"/>
      <c r="E22" s="5"/>
      <c r="F22" s="5"/>
      <c r="G22" s="5"/>
      <c r="H22" s="7" t="s">
        <v>191</v>
      </c>
      <c r="I22" s="7">
        <v>45</v>
      </c>
      <c r="J22" s="7"/>
      <c r="K22" s="7"/>
      <c r="L22" s="7"/>
      <c r="M22" s="7"/>
      <c r="N22" s="5"/>
      <c r="O22" s="5"/>
    </row>
    <row r="23" spans="1:15" s="18" customFormat="1" ht="43.35" customHeight="1" x14ac:dyDescent="0.25">
      <c r="A23" s="24" t="s">
        <v>292</v>
      </c>
      <c r="B23" s="6" t="s">
        <v>372</v>
      </c>
      <c r="C23" s="11" t="s">
        <v>21</v>
      </c>
      <c r="D23" s="11"/>
      <c r="E23" s="6"/>
      <c r="F23" s="6"/>
      <c r="G23" s="6"/>
      <c r="H23" s="7" t="s">
        <v>191</v>
      </c>
      <c r="I23" s="11">
        <v>4</v>
      </c>
      <c r="J23" s="11"/>
      <c r="K23" s="11"/>
      <c r="L23" s="11"/>
      <c r="M23" s="11"/>
      <c r="N23" s="6"/>
      <c r="O23" s="6"/>
    </row>
    <row r="24" spans="1:15" ht="43.35" customHeight="1" x14ac:dyDescent="0.25">
      <c r="A24" s="25">
        <v>2</v>
      </c>
      <c r="B24" s="90" t="s">
        <v>373</v>
      </c>
      <c r="C24" s="7" t="s">
        <v>12</v>
      </c>
      <c r="D24" s="7">
        <v>3</v>
      </c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25">
      <c r="A25" s="25" t="s">
        <v>295</v>
      </c>
      <c r="B25" s="29" t="s">
        <v>374</v>
      </c>
      <c r="C25" s="7" t="s">
        <v>21</v>
      </c>
      <c r="D25" s="7"/>
      <c r="E25" s="5"/>
      <c r="F25" s="5"/>
      <c r="G25" s="5"/>
      <c r="H25" s="7" t="s">
        <v>127</v>
      </c>
      <c r="I25" s="7">
        <v>9</v>
      </c>
      <c r="J25" s="7"/>
      <c r="K25" s="7"/>
      <c r="L25" s="7"/>
      <c r="M25" s="7"/>
      <c r="N25" s="5"/>
      <c r="O25" s="5" t="s">
        <v>382</v>
      </c>
    </row>
    <row r="26" spans="1:15" ht="43.35" customHeight="1" x14ac:dyDescent="0.25">
      <c r="A26" s="25" t="s">
        <v>343</v>
      </c>
      <c r="B26" s="29" t="s">
        <v>375</v>
      </c>
      <c r="C26" s="7" t="s">
        <v>21</v>
      </c>
      <c r="D26" s="7"/>
      <c r="E26" s="5"/>
      <c r="F26" s="5"/>
      <c r="G26" s="5"/>
      <c r="H26" s="7" t="s">
        <v>127</v>
      </c>
      <c r="I26" s="7">
        <v>18</v>
      </c>
      <c r="J26" s="7"/>
      <c r="K26" s="7"/>
      <c r="L26" s="7"/>
      <c r="M26" s="7"/>
      <c r="N26" s="5"/>
      <c r="O26" s="5" t="s">
        <v>382</v>
      </c>
    </row>
    <row r="27" spans="1:15" ht="43.35" customHeight="1" x14ac:dyDescent="0.25">
      <c r="A27" s="25" t="s">
        <v>297</v>
      </c>
      <c r="B27" s="29" t="s">
        <v>376</v>
      </c>
      <c r="C27" s="7" t="s">
        <v>21</v>
      </c>
      <c r="D27" s="7"/>
      <c r="E27" s="5"/>
      <c r="F27" s="5"/>
      <c r="G27" s="5"/>
      <c r="H27" s="7" t="s">
        <v>127</v>
      </c>
      <c r="I27" s="7">
        <v>9</v>
      </c>
      <c r="J27" s="7"/>
      <c r="K27" s="7"/>
      <c r="L27" s="7"/>
      <c r="M27" s="7"/>
      <c r="N27" s="5"/>
      <c r="O27" s="5"/>
    </row>
    <row r="28" spans="1:15" ht="43.35" customHeight="1" x14ac:dyDescent="0.25">
      <c r="A28" s="25" t="s">
        <v>346</v>
      </c>
      <c r="B28" s="29" t="s">
        <v>377</v>
      </c>
      <c r="C28" s="7" t="s">
        <v>21</v>
      </c>
      <c r="D28" s="7"/>
      <c r="E28" s="5"/>
      <c r="F28" s="5"/>
      <c r="G28" s="5"/>
      <c r="H28" s="7" t="s">
        <v>127</v>
      </c>
      <c r="I28" s="16">
        <v>9</v>
      </c>
      <c r="J28" s="7"/>
      <c r="K28" s="7">
        <v>3</v>
      </c>
      <c r="L28" s="7"/>
      <c r="M28" s="7"/>
      <c r="N28" s="5"/>
      <c r="O28" s="5"/>
    </row>
    <row r="29" spans="1:15" ht="43.35" customHeight="1" x14ac:dyDescent="0.25">
      <c r="A29" s="25">
        <v>3</v>
      </c>
      <c r="B29" s="90" t="s">
        <v>378</v>
      </c>
      <c r="C29" s="7" t="s">
        <v>12</v>
      </c>
      <c r="D29" s="7">
        <v>3</v>
      </c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25" t="s">
        <v>300</v>
      </c>
      <c r="B30" s="29" t="s">
        <v>379</v>
      </c>
      <c r="C30" s="7" t="s">
        <v>21</v>
      </c>
      <c r="D30" s="7"/>
      <c r="E30" s="5"/>
      <c r="F30" s="5"/>
      <c r="G30" s="5"/>
      <c r="H30" s="7" t="s">
        <v>119</v>
      </c>
      <c r="I30" s="7">
        <v>24</v>
      </c>
      <c r="J30" s="7"/>
      <c r="K30" s="7"/>
      <c r="L30" s="7"/>
      <c r="M30" s="7" t="s">
        <v>13</v>
      </c>
      <c r="N30" s="5"/>
      <c r="O30" s="5" t="s">
        <v>382</v>
      </c>
    </row>
    <row r="31" spans="1:15" ht="43.35" customHeight="1" x14ac:dyDescent="0.25">
      <c r="A31" s="25" t="s">
        <v>302</v>
      </c>
      <c r="B31" s="5" t="s">
        <v>380</v>
      </c>
      <c r="C31" s="7" t="s">
        <v>21</v>
      </c>
      <c r="D31" s="7"/>
      <c r="E31" s="5"/>
      <c r="F31" s="5"/>
      <c r="G31" s="5"/>
      <c r="H31" s="7" t="s">
        <v>119</v>
      </c>
      <c r="I31" s="7">
        <v>8</v>
      </c>
      <c r="J31" s="7"/>
      <c r="K31" s="7"/>
      <c r="L31" s="7"/>
      <c r="M31" s="7" t="s">
        <v>13</v>
      </c>
      <c r="N31" s="5"/>
      <c r="O31" s="5" t="s">
        <v>382</v>
      </c>
    </row>
    <row r="32" spans="1:15" ht="43.35" customHeight="1" x14ac:dyDescent="0.25">
      <c r="A32" s="25" t="s">
        <v>304</v>
      </c>
      <c r="B32" s="29" t="s">
        <v>381</v>
      </c>
      <c r="C32" s="7" t="s">
        <v>21</v>
      </c>
      <c r="D32" s="7"/>
      <c r="E32" s="5"/>
      <c r="F32" s="5"/>
      <c r="G32" s="5"/>
      <c r="H32" s="7" t="s">
        <v>119</v>
      </c>
      <c r="I32" s="7">
        <v>20</v>
      </c>
      <c r="J32" s="7"/>
      <c r="K32" s="7"/>
      <c r="L32" s="7"/>
      <c r="M32" s="7" t="s">
        <v>13</v>
      </c>
      <c r="N32" s="5"/>
      <c r="O32" s="5" t="s">
        <v>382</v>
      </c>
    </row>
    <row r="33" spans="1:15" ht="43.35" customHeight="1" x14ac:dyDescent="0.25">
      <c r="A33" s="25">
        <v>4</v>
      </c>
      <c r="B33" s="29" t="s">
        <v>387</v>
      </c>
      <c r="C33" s="7" t="s">
        <v>12</v>
      </c>
      <c r="D33" s="7">
        <v>3</v>
      </c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 t="s">
        <v>307</v>
      </c>
      <c r="B34" s="29" t="s">
        <v>388</v>
      </c>
      <c r="C34" s="7" t="s">
        <v>21</v>
      </c>
      <c r="D34" s="7"/>
      <c r="E34" s="5"/>
      <c r="F34" s="5"/>
      <c r="G34" s="5"/>
      <c r="H34" s="7" t="s">
        <v>125</v>
      </c>
      <c r="I34" s="7">
        <v>18</v>
      </c>
      <c r="J34" s="7"/>
      <c r="K34" s="7"/>
      <c r="L34" s="7"/>
      <c r="M34" s="7"/>
      <c r="N34" s="5"/>
      <c r="O34" s="5"/>
    </row>
    <row r="35" spans="1:15" ht="43.35" customHeight="1" x14ac:dyDescent="0.25">
      <c r="A35" s="25" t="s">
        <v>309</v>
      </c>
      <c r="B35" s="29" t="s">
        <v>389</v>
      </c>
      <c r="C35" s="7" t="s">
        <v>21</v>
      </c>
      <c r="D35" s="7"/>
      <c r="E35" s="5"/>
      <c r="F35" s="5"/>
      <c r="G35" s="5"/>
      <c r="H35" s="7" t="s">
        <v>125</v>
      </c>
      <c r="I35" s="7">
        <v>12</v>
      </c>
      <c r="J35" s="7"/>
      <c r="K35" s="7"/>
      <c r="L35" s="7"/>
      <c r="M35" s="7"/>
      <c r="N35" s="5"/>
      <c r="O35" s="5"/>
    </row>
    <row r="36" spans="1:15" ht="43.35" customHeight="1" x14ac:dyDescent="0.25">
      <c r="A36" s="25">
        <v>5</v>
      </c>
      <c r="B36" s="29" t="s">
        <v>390</v>
      </c>
      <c r="C36" s="7" t="s">
        <v>12</v>
      </c>
      <c r="D36" s="7">
        <v>6</v>
      </c>
      <c r="E36" s="5"/>
      <c r="F36" s="5"/>
      <c r="G36" s="5"/>
      <c r="H36" s="7" t="s">
        <v>125</v>
      </c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 t="s">
        <v>314</v>
      </c>
      <c r="B37" s="5" t="s">
        <v>391</v>
      </c>
      <c r="C37" s="7" t="s">
        <v>21</v>
      </c>
      <c r="D37" s="7"/>
      <c r="E37" s="5"/>
      <c r="F37" s="5"/>
      <c r="G37" s="5"/>
      <c r="H37" s="7" t="s">
        <v>127</v>
      </c>
      <c r="I37" s="7">
        <v>12</v>
      </c>
      <c r="J37" s="7">
        <v>12</v>
      </c>
      <c r="K37" s="7"/>
      <c r="L37" s="7"/>
      <c r="M37" s="7"/>
      <c r="N37" s="5"/>
      <c r="O37" s="5"/>
    </row>
    <row r="38" spans="1:15" ht="43.35" customHeight="1" x14ac:dyDescent="0.25">
      <c r="A38" s="25" t="s">
        <v>316</v>
      </c>
      <c r="B38" s="5" t="s">
        <v>392</v>
      </c>
      <c r="C38" s="7" t="s">
        <v>21</v>
      </c>
      <c r="D38" s="7"/>
      <c r="E38" s="5"/>
      <c r="F38" s="5"/>
      <c r="G38" s="5"/>
      <c r="H38" s="7" t="s">
        <v>125</v>
      </c>
      <c r="I38" s="7">
        <v>12</v>
      </c>
      <c r="J38" s="7"/>
      <c r="K38" s="7"/>
      <c r="L38" s="7"/>
      <c r="M38" s="7"/>
      <c r="N38" s="5"/>
      <c r="O38" s="5"/>
    </row>
    <row r="39" spans="1:15" ht="43.35" customHeight="1" x14ac:dyDescent="0.25">
      <c r="A39" s="25" t="s">
        <v>318</v>
      </c>
      <c r="B39" s="5" t="s">
        <v>393</v>
      </c>
      <c r="C39" s="7" t="s">
        <v>21</v>
      </c>
      <c r="D39" s="7"/>
      <c r="E39" s="5"/>
      <c r="F39" s="5"/>
      <c r="G39" s="5"/>
      <c r="H39" s="7" t="s">
        <v>147</v>
      </c>
      <c r="I39" s="7">
        <v>12</v>
      </c>
      <c r="J39" s="7">
        <v>6</v>
      </c>
      <c r="K39" s="7"/>
      <c r="L39" s="7"/>
      <c r="M39" s="7"/>
      <c r="N39" s="5"/>
      <c r="O39" s="5"/>
    </row>
    <row r="40" spans="1:15" ht="43.35" customHeight="1" x14ac:dyDescent="0.25">
      <c r="A40" s="25" t="s">
        <v>394</v>
      </c>
      <c r="B40" s="29" t="s">
        <v>395</v>
      </c>
      <c r="C40" s="7" t="s">
        <v>21</v>
      </c>
      <c r="D40" s="7"/>
      <c r="E40" s="5"/>
      <c r="F40" s="5"/>
      <c r="G40" s="5"/>
      <c r="H40" s="7" t="s">
        <v>125</v>
      </c>
      <c r="I40" s="7">
        <v>12</v>
      </c>
      <c r="J40" s="7"/>
      <c r="K40" s="7"/>
      <c r="L40" s="7"/>
      <c r="M40" s="7"/>
      <c r="N40" s="5"/>
      <c r="O40" s="5"/>
    </row>
    <row r="41" spans="1:15" ht="43.35" customHeight="1" x14ac:dyDescent="0.25">
      <c r="A41" s="25">
        <v>6</v>
      </c>
      <c r="B41" s="29" t="s">
        <v>396</v>
      </c>
      <c r="C41" s="7" t="s">
        <v>12</v>
      </c>
      <c r="D41" s="7">
        <v>6</v>
      </c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 t="s">
        <v>321</v>
      </c>
      <c r="B42" s="29" t="s">
        <v>397</v>
      </c>
      <c r="C42" s="7" t="s">
        <v>21</v>
      </c>
      <c r="D42" s="7"/>
      <c r="E42" s="5"/>
      <c r="F42" s="5"/>
      <c r="G42" s="5"/>
      <c r="H42" s="7" t="s">
        <v>119</v>
      </c>
      <c r="I42" s="7">
        <v>18</v>
      </c>
      <c r="J42" s="7"/>
      <c r="K42" s="7"/>
      <c r="L42" s="7"/>
      <c r="M42" s="7"/>
      <c r="N42" s="5"/>
      <c r="O42" s="5"/>
    </row>
    <row r="43" spans="1:15" ht="43.35" customHeight="1" x14ac:dyDescent="0.3">
      <c r="A43" s="26" t="s">
        <v>324</v>
      </c>
      <c r="B43" s="30" t="s">
        <v>398</v>
      </c>
      <c r="C43" s="7" t="s">
        <v>21</v>
      </c>
      <c r="D43" s="12"/>
      <c r="E43" s="8"/>
      <c r="F43" s="8"/>
      <c r="G43" s="8"/>
      <c r="H43" s="12" t="s">
        <v>119</v>
      </c>
      <c r="I43" s="7">
        <v>16</v>
      </c>
      <c r="J43" s="7"/>
      <c r="K43" s="7"/>
      <c r="L43" s="7"/>
      <c r="M43" s="7"/>
      <c r="N43" s="8"/>
      <c r="O43" s="8"/>
    </row>
    <row r="44" spans="1:15" ht="43.35" customHeight="1" x14ac:dyDescent="0.3">
      <c r="A44" s="26" t="s">
        <v>326</v>
      </c>
      <c r="B44" s="30" t="s">
        <v>399</v>
      </c>
      <c r="C44" s="7" t="s">
        <v>21</v>
      </c>
      <c r="D44" s="12"/>
      <c r="E44" s="8"/>
      <c r="F44" s="8"/>
      <c r="G44" s="8"/>
      <c r="H44" s="12" t="s">
        <v>127</v>
      </c>
      <c r="I44" s="7">
        <v>18</v>
      </c>
      <c r="J44" s="7"/>
      <c r="K44" s="7"/>
      <c r="L44" s="7"/>
      <c r="M44" s="7"/>
      <c r="N44" s="8"/>
      <c r="O44" s="8"/>
    </row>
    <row r="45" spans="1:15" ht="43.35" customHeight="1" x14ac:dyDescent="0.3">
      <c r="A45" s="26" t="s">
        <v>328</v>
      </c>
      <c r="B45" s="30" t="s">
        <v>400</v>
      </c>
      <c r="C45" s="7" t="s">
        <v>21</v>
      </c>
      <c r="D45" s="12"/>
      <c r="E45" s="8"/>
      <c r="F45" s="8"/>
      <c r="G45" s="8"/>
      <c r="H45" s="12" t="s">
        <v>127</v>
      </c>
      <c r="I45" s="7">
        <v>12</v>
      </c>
      <c r="J45" s="7"/>
      <c r="K45" s="7"/>
      <c r="L45" s="7"/>
      <c r="M45" s="7"/>
      <c r="N45" s="8"/>
      <c r="O45" s="8"/>
    </row>
    <row r="46" spans="1:15" ht="43.35" customHeight="1" x14ac:dyDescent="0.3">
      <c r="A46" s="26">
        <v>7</v>
      </c>
      <c r="B46" s="30" t="s">
        <v>401</v>
      </c>
      <c r="C46" s="7" t="s">
        <v>12</v>
      </c>
      <c r="D46" s="12">
        <v>3</v>
      </c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 t="s">
        <v>402</v>
      </c>
      <c r="B47" s="91" t="s">
        <v>403</v>
      </c>
      <c r="C47" s="7" t="s">
        <v>21</v>
      </c>
      <c r="D47" s="12"/>
      <c r="E47" s="8"/>
      <c r="F47" s="8"/>
      <c r="G47" s="8"/>
      <c r="H47" s="12" t="s">
        <v>169</v>
      </c>
      <c r="I47" s="7">
        <v>12</v>
      </c>
      <c r="J47" s="7"/>
      <c r="K47" s="7"/>
      <c r="L47" s="7"/>
      <c r="M47" s="7" t="s">
        <v>13</v>
      </c>
      <c r="N47" s="8"/>
      <c r="O47" s="8" t="s">
        <v>404</v>
      </c>
    </row>
    <row r="48" spans="1:15" ht="43.35" customHeight="1" x14ac:dyDescent="0.3">
      <c r="A48" s="26" t="s">
        <v>405</v>
      </c>
      <c r="B48" s="30" t="s">
        <v>406</v>
      </c>
      <c r="C48" s="7" t="s">
        <v>21</v>
      </c>
      <c r="D48" s="12"/>
      <c r="E48" s="8"/>
      <c r="F48" s="8"/>
      <c r="G48" s="8"/>
      <c r="H48" s="12" t="s">
        <v>169</v>
      </c>
      <c r="I48" s="16">
        <v>8</v>
      </c>
      <c r="J48" s="16"/>
      <c r="K48" s="7"/>
      <c r="L48" s="7"/>
      <c r="M48" s="7" t="s">
        <v>13</v>
      </c>
      <c r="N48" s="8"/>
      <c r="O48" s="8" t="s">
        <v>404</v>
      </c>
    </row>
    <row r="49" spans="1:15" ht="43.35" customHeight="1" x14ac:dyDescent="0.3">
      <c r="A49" s="26" t="s">
        <v>407</v>
      </c>
      <c r="B49" s="30" t="s">
        <v>408</v>
      </c>
      <c r="C49" s="7" t="s">
        <v>21</v>
      </c>
      <c r="D49" s="12"/>
      <c r="E49" s="8"/>
      <c r="F49" s="8"/>
      <c r="G49" s="8"/>
      <c r="H49" s="12" t="s">
        <v>169</v>
      </c>
      <c r="I49" s="7">
        <v>12</v>
      </c>
      <c r="J49" s="7"/>
      <c r="K49" s="7">
        <v>12</v>
      </c>
      <c r="L49" s="7"/>
      <c r="M49" s="7" t="s">
        <v>13</v>
      </c>
      <c r="N49" s="8"/>
      <c r="O49" s="8" t="s">
        <v>404</v>
      </c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WcLs/Kb2OLe4mlQ/aMP1UwgxwOzewUtfWNhU6YzmWYdkWgcoADjgFMke5KoRKNn553cp6t/GgJjpMN1geDAuw==" saltValue="h46TkP5Wim7jPjTmlSWRJ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 D1:E999 G1:N999">
    <cfRule type="expression" dxfId="47" priority="1">
      <formula>$C1="Option"</formula>
    </cfRule>
  </conditionalFormatting>
  <conditionalFormatting sqref="A1:O9 A10:E10 K10:O11 A11:D11 A12:O12 A13:H13 J13:O16 A14:F14 A15:H15 A16:F16 A17:O999">
    <cfRule type="expression" dxfId="46" priority="5">
      <formula>$F1="Modification"</formula>
    </cfRule>
    <cfRule type="expression" dxfId="45" priority="6">
      <formula>$F1="Création"</formula>
    </cfRule>
  </conditionalFormatting>
  <conditionalFormatting sqref="A1:O9 K10:O11 A12:O12 J13:O16 A17:O999 A10:E10 A11:D11 A13:H13 A14:F14 A15:H15 A16:F16">
    <cfRule type="expression" dxfId="44" priority="4">
      <formula>$F1="Fermeture"</formula>
    </cfRule>
  </conditionalFormatting>
  <conditionalFormatting sqref="N1:N999">
    <cfRule type="expression" dxfId="43" priority="3">
      <formula>$M1="Porteuse"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 codeName="Feuil9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18" sqref="H18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7109375" style="18" customWidth="1"/>
  </cols>
  <sheetData>
    <row r="1" spans="1:19" x14ac:dyDescent="0.25">
      <c r="A1" s="134"/>
      <c r="B1" s="134"/>
      <c r="C1" s="134"/>
      <c r="D1" s="134"/>
      <c r="E1" s="134"/>
      <c r="F1" s="134"/>
      <c r="G1" s="134"/>
      <c r="H1" s="134"/>
      <c r="I1" s="134"/>
      <c r="J1" s="38"/>
    </row>
    <row r="2" spans="1:19" x14ac:dyDescent="0.25">
      <c r="A2" s="134"/>
      <c r="B2" s="134"/>
      <c r="C2" s="134"/>
      <c r="D2" s="134"/>
      <c r="E2" s="134"/>
      <c r="F2" s="134"/>
      <c r="G2" s="134"/>
      <c r="H2" s="134"/>
      <c r="I2" s="134"/>
      <c r="J2" s="38"/>
    </row>
    <row r="3" spans="1:19" x14ac:dyDescent="0.25">
      <c r="A3" s="134"/>
      <c r="B3" s="134"/>
      <c r="C3" s="134"/>
      <c r="D3" s="134"/>
      <c r="E3" s="134"/>
      <c r="F3" s="134"/>
      <c r="G3" s="134"/>
      <c r="H3" s="134"/>
      <c r="I3" s="134"/>
      <c r="J3" s="38"/>
    </row>
    <row r="4" spans="1:19" x14ac:dyDescent="0.25">
      <c r="A4" s="134"/>
      <c r="B4" s="134"/>
      <c r="C4" s="134"/>
      <c r="D4" s="134"/>
      <c r="E4" s="134"/>
      <c r="F4" s="134"/>
      <c r="G4" s="134"/>
      <c r="H4" s="134"/>
      <c r="I4" s="134"/>
      <c r="J4" s="38"/>
    </row>
    <row r="5" spans="1:19" x14ac:dyDescent="0.25">
      <c r="A5" s="134"/>
      <c r="B5" s="134"/>
      <c r="C5" s="134"/>
      <c r="D5" s="134"/>
      <c r="E5" s="134"/>
      <c r="F5" s="134"/>
      <c r="G5" s="134"/>
      <c r="H5" s="134"/>
      <c r="I5" s="134"/>
      <c r="J5" s="38"/>
    </row>
    <row r="6" spans="1:19" x14ac:dyDescent="0.25">
      <c r="A6" s="134"/>
      <c r="B6" s="134"/>
      <c r="C6" s="134"/>
      <c r="D6" s="134"/>
      <c r="E6" s="134"/>
      <c r="F6" s="134"/>
      <c r="G6" s="134"/>
      <c r="H6" s="134"/>
      <c r="I6" s="134"/>
      <c r="J6" s="38"/>
    </row>
    <row r="7" spans="1:19" ht="14.45" customHeight="1" x14ac:dyDescent="0.25">
      <c r="A7" s="154" t="s">
        <v>251</v>
      </c>
      <c r="B7" s="153" t="str">
        <f>'Fiche Générale'!B2</f>
        <v>HEALTHY</v>
      </c>
      <c r="C7" s="136" t="s">
        <v>234</v>
      </c>
      <c r="D7" s="136"/>
      <c r="E7" s="151" t="str">
        <f>'Fiche Générale'!B3</f>
        <v>Ingénierie de la santé</v>
      </c>
      <c r="F7" s="152"/>
      <c r="G7" s="136" t="s">
        <v>252</v>
      </c>
      <c r="H7" s="153" t="str">
        <f>'Fiche Générale'!B4</f>
        <v>MMISA18</v>
      </c>
      <c r="I7" s="153"/>
      <c r="J7" s="39"/>
      <c r="K7" s="23"/>
    </row>
    <row r="8" spans="1:19" ht="14.45" customHeight="1" x14ac:dyDescent="0.25">
      <c r="A8" s="155"/>
      <c r="B8" s="153"/>
      <c r="C8" s="136"/>
      <c r="D8" s="136"/>
      <c r="E8" s="151"/>
      <c r="F8" s="152"/>
      <c r="G8" s="136"/>
      <c r="H8" s="153"/>
      <c r="I8" s="153"/>
      <c r="J8" s="39"/>
      <c r="K8" s="23"/>
    </row>
    <row r="9" spans="1:19" ht="14.45" customHeight="1" x14ac:dyDescent="0.25">
      <c r="A9" s="155"/>
      <c r="B9" s="153"/>
      <c r="C9" s="136"/>
      <c r="D9" s="136"/>
      <c r="E9" s="151"/>
      <c r="F9" s="152"/>
      <c r="G9" s="136"/>
      <c r="H9" s="153"/>
      <c r="I9" s="153"/>
      <c r="J9" s="39"/>
      <c r="K9" s="23"/>
    </row>
    <row r="10" spans="1:19" ht="14.45" customHeight="1" x14ac:dyDescent="0.25">
      <c r="A10" s="155"/>
      <c r="B10" s="153"/>
      <c r="C10" s="141" t="s">
        <v>236</v>
      </c>
      <c r="D10" s="141"/>
      <c r="E10" s="145" t="str">
        <f>'Fiche Générale'!B12</f>
        <v>Ingénierie pour le Vieillisement et l'Autonomie</v>
      </c>
      <c r="F10" s="146"/>
      <c r="G10" s="146"/>
      <c r="H10" s="146"/>
      <c r="I10" s="147"/>
      <c r="J10" s="40"/>
      <c r="K10" s="23"/>
    </row>
    <row r="11" spans="1:19" ht="14.45" customHeight="1" x14ac:dyDescent="0.25">
      <c r="A11" s="156"/>
      <c r="B11" s="153"/>
      <c r="C11" s="141"/>
      <c r="D11" s="141"/>
      <c r="E11" s="148"/>
      <c r="F11" s="149"/>
      <c r="G11" s="149"/>
      <c r="H11" s="149"/>
      <c r="I11" s="150"/>
      <c r="J11" s="40"/>
      <c r="K11" s="23"/>
    </row>
    <row r="12" spans="1:19" x14ac:dyDescent="0.25">
      <c r="C12" s="18"/>
      <c r="I12" s="13"/>
      <c r="J12" s="13"/>
      <c r="M12" s="137" t="s">
        <v>253</v>
      </c>
      <c r="N12" s="138"/>
      <c r="O12" s="169"/>
      <c r="P12" s="137" t="s">
        <v>254</v>
      </c>
      <c r="Q12" s="138"/>
      <c r="R12" s="138"/>
      <c r="S12" s="169"/>
    </row>
    <row r="13" spans="1:19" x14ac:dyDescent="0.25">
      <c r="A13" s="162" t="s">
        <v>237</v>
      </c>
      <c r="B13" s="96" t="str">
        <f>'S3 Maquette'!B13:B14</f>
        <v>2ème Année de Master</v>
      </c>
      <c r="C13" s="96"/>
      <c r="D13" s="162" t="s">
        <v>255</v>
      </c>
      <c r="E13" s="157">
        <f>'S3 Maquette'!E13:F14</f>
        <v>0</v>
      </c>
      <c r="F13" s="157"/>
      <c r="G13" s="157"/>
      <c r="H13" s="135" t="s">
        <v>256</v>
      </c>
      <c r="I13" s="135"/>
      <c r="J13" s="41"/>
      <c r="M13" s="139"/>
      <c r="N13" s="140"/>
      <c r="O13" s="170"/>
      <c r="P13" s="139"/>
      <c r="Q13" s="140"/>
      <c r="R13" s="140"/>
      <c r="S13" s="170"/>
    </row>
    <row r="14" spans="1:19" x14ac:dyDescent="0.25">
      <c r="A14" s="164"/>
      <c r="B14" s="96"/>
      <c r="C14" s="96"/>
      <c r="D14" s="164"/>
      <c r="E14" s="157"/>
      <c r="F14" s="157"/>
      <c r="G14" s="157"/>
      <c r="H14" s="135"/>
      <c r="I14" s="135"/>
      <c r="J14" s="41"/>
      <c r="M14" s="135" t="s">
        <v>257</v>
      </c>
      <c r="N14" s="137" t="s">
        <v>258</v>
      </c>
      <c r="O14" s="169"/>
      <c r="P14" s="134"/>
      <c r="Q14" s="158"/>
      <c r="R14" s="161"/>
      <c r="S14" s="162"/>
    </row>
    <row r="15" spans="1:19" x14ac:dyDescent="0.25">
      <c r="A15" s="162" t="s">
        <v>259</v>
      </c>
      <c r="B15" s="98" t="str">
        <f>'S3 Maquette'!B15:B16</f>
        <v>Semestre 3</v>
      </c>
      <c r="C15" s="99"/>
      <c r="D15" s="162" t="s">
        <v>260</v>
      </c>
      <c r="E15" s="157">
        <f>'S3 Maquette'!E15:F16</f>
        <v>0</v>
      </c>
      <c r="F15" s="157"/>
      <c r="G15" s="157"/>
      <c r="H15" s="165" t="str">
        <f>'Fiche Générale'!B5</f>
        <v>Seconde Chance</v>
      </c>
      <c r="I15" s="166"/>
      <c r="J15" s="42"/>
      <c r="M15" s="135"/>
      <c r="N15" s="171"/>
      <c r="O15" s="172"/>
      <c r="P15" s="134"/>
      <c r="Q15" s="159"/>
      <c r="R15" s="161"/>
      <c r="S15" s="163"/>
    </row>
    <row r="16" spans="1:19" x14ac:dyDescent="0.25">
      <c r="A16" s="164"/>
      <c r="B16" s="101"/>
      <c r="C16" s="102"/>
      <c r="D16" s="164"/>
      <c r="E16" s="157"/>
      <c r="F16" s="157"/>
      <c r="G16" s="157"/>
      <c r="H16" s="167"/>
      <c r="I16" s="168"/>
      <c r="J16" s="42"/>
      <c r="M16" s="135"/>
      <c r="N16" s="171"/>
      <c r="O16" s="172"/>
      <c r="P16" s="134"/>
      <c r="Q16" s="159"/>
      <c r="R16" s="161"/>
      <c r="S16" s="163"/>
    </row>
    <row r="17" spans="1:20" x14ac:dyDescent="0.25">
      <c r="L17" s="19"/>
      <c r="M17" s="135"/>
      <c r="N17" s="139"/>
      <c r="O17" s="170"/>
      <c r="P17" s="134"/>
      <c r="Q17" s="160"/>
      <c r="R17" s="161"/>
      <c r="S17" s="164"/>
    </row>
    <row r="18" spans="1:20" ht="59.4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92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7" t="str">
        <f>'S3 Maquette'!B19</f>
        <v>METHODES DE COMMUNICATION</v>
      </c>
      <c r="B19" s="47" t="str">
        <f>'S3 Maquette'!C19</f>
        <v>UE</v>
      </c>
      <c r="C19" s="46">
        <f>'S3 Maquette'!F19</f>
        <v>0</v>
      </c>
      <c r="D19" s="7"/>
      <c r="E19" s="7" t="s">
        <v>363</v>
      </c>
      <c r="F19" s="7"/>
      <c r="G19" s="44"/>
      <c r="H19" s="44" t="s">
        <v>363</v>
      </c>
      <c r="I19" s="44" t="s">
        <v>363</v>
      </c>
      <c r="J19" s="44">
        <v>8</v>
      </c>
      <c r="K19" s="44" t="s">
        <v>27</v>
      </c>
      <c r="L19" s="44" t="s">
        <v>385</v>
      </c>
      <c r="M19" s="44">
        <v>1</v>
      </c>
      <c r="N19" s="44" t="s">
        <v>28</v>
      </c>
      <c r="O19" s="44"/>
      <c r="P19" s="44"/>
      <c r="Q19" s="44"/>
      <c r="R19" s="44"/>
      <c r="S19" s="12"/>
      <c r="T19" s="48"/>
    </row>
    <row r="20" spans="1:20" ht="30.6" customHeight="1" x14ac:dyDescent="0.25">
      <c r="A20" s="47" t="str">
        <f>'S3 Maquette'!B20</f>
        <v>COM1 : English for Pubic Health</v>
      </c>
      <c r="B20" s="47" t="str">
        <f>'S3 Maquette'!C20</f>
        <v>ECUE</v>
      </c>
      <c r="C20" s="46">
        <f>'S3 Maquette'!F20</f>
        <v>0</v>
      </c>
      <c r="D20" s="7">
        <v>3</v>
      </c>
      <c r="E20" s="7" t="s">
        <v>363</v>
      </c>
      <c r="F20" s="7"/>
      <c r="G20" s="44"/>
      <c r="H20" s="44" t="s">
        <v>363</v>
      </c>
      <c r="I20" s="44" t="s">
        <v>363</v>
      </c>
      <c r="J20" s="44">
        <v>8</v>
      </c>
      <c r="K20" s="44" t="s">
        <v>27</v>
      </c>
      <c r="L20" s="44" t="s">
        <v>385</v>
      </c>
      <c r="M20" s="44">
        <v>1</v>
      </c>
      <c r="N20" s="44" t="s">
        <v>28</v>
      </c>
      <c r="O20" s="44"/>
      <c r="P20" s="44"/>
      <c r="Q20" s="44"/>
      <c r="R20" s="44"/>
      <c r="S20" s="12"/>
      <c r="T20" s="48"/>
    </row>
    <row r="21" spans="1:20" ht="30.6" customHeight="1" x14ac:dyDescent="0.25">
      <c r="A21" s="47" t="str">
        <f>'S3 Maquette'!B21</f>
        <v>COM2 : Communication scientifique, Stage e outils numériques</v>
      </c>
      <c r="B21" s="47" t="str">
        <f>'S3 Maquette'!C21</f>
        <v>ECUE</v>
      </c>
      <c r="C21" s="46">
        <f>'S3 Maquette'!F21</f>
        <v>0</v>
      </c>
      <c r="D21" s="7">
        <v>2</v>
      </c>
      <c r="E21" s="7" t="s">
        <v>363</v>
      </c>
      <c r="F21" s="7"/>
      <c r="G21" s="44"/>
      <c r="H21" s="44" t="s">
        <v>363</v>
      </c>
      <c r="I21" s="44" t="s">
        <v>363</v>
      </c>
      <c r="J21" s="44">
        <v>8</v>
      </c>
      <c r="K21" s="44" t="s">
        <v>27</v>
      </c>
      <c r="L21" s="44" t="s">
        <v>385</v>
      </c>
      <c r="M21" s="44">
        <v>1</v>
      </c>
      <c r="N21" s="44" t="s">
        <v>28</v>
      </c>
      <c r="O21" s="44"/>
      <c r="P21" s="44"/>
      <c r="Q21" s="44"/>
      <c r="R21" s="44"/>
      <c r="S21" s="12"/>
      <c r="T21" s="48"/>
    </row>
    <row r="22" spans="1:20" ht="30.6" customHeight="1" x14ac:dyDescent="0.25">
      <c r="A22" s="47" t="str">
        <f>'S3 Maquette'!B22</f>
        <v xml:space="preserve">COM3 : Techniques de communicaton, Risques et gestion de crise, </v>
      </c>
      <c r="B22" s="47" t="str">
        <f>'S3 Maquette'!C22</f>
        <v>ECUE</v>
      </c>
      <c r="C22" s="46">
        <f>'S3 Maquette'!F22</f>
        <v>0</v>
      </c>
      <c r="D22" s="7">
        <v>4</v>
      </c>
      <c r="E22" s="7" t="s">
        <v>363</v>
      </c>
      <c r="F22" s="7"/>
      <c r="G22" s="44"/>
      <c r="H22" s="44" t="s">
        <v>363</v>
      </c>
      <c r="I22" s="44" t="s">
        <v>363</v>
      </c>
      <c r="J22" s="44">
        <v>8</v>
      </c>
      <c r="K22" s="44" t="s">
        <v>27</v>
      </c>
      <c r="L22" s="44" t="s">
        <v>385</v>
      </c>
      <c r="M22" s="44">
        <v>1</v>
      </c>
      <c r="N22" s="44" t="s">
        <v>28</v>
      </c>
      <c r="O22" s="44"/>
      <c r="P22" s="44"/>
      <c r="Q22" s="44"/>
      <c r="R22" s="44"/>
      <c r="S22" s="12"/>
      <c r="T22" s="48"/>
    </row>
    <row r="23" spans="1:20" ht="30.6" customHeight="1" x14ac:dyDescent="0.25">
      <c r="A23" s="47" t="str">
        <f>'S3 Maquette'!B23</f>
        <v>COM4 : Animation d'équipe, introduction au tutorat et outils numériques</v>
      </c>
      <c r="B23" s="47" t="str">
        <f>'S3 Maquette'!C23</f>
        <v>ECUE</v>
      </c>
      <c r="C23" s="46">
        <f>'S3 Maquette'!F23</f>
        <v>0</v>
      </c>
      <c r="D23" s="7">
        <v>2</v>
      </c>
      <c r="E23" s="7" t="s">
        <v>363</v>
      </c>
      <c r="F23" s="7"/>
      <c r="G23" s="44"/>
      <c r="H23" s="44" t="s">
        <v>363</v>
      </c>
      <c r="I23" s="44" t="s">
        <v>363</v>
      </c>
      <c r="J23" s="44">
        <v>8</v>
      </c>
      <c r="K23" s="44" t="s">
        <v>27</v>
      </c>
      <c r="L23" s="44" t="s">
        <v>385</v>
      </c>
      <c r="M23" s="44">
        <v>1</v>
      </c>
      <c r="N23" s="44" t="s">
        <v>28</v>
      </c>
      <c r="O23" s="44"/>
      <c r="P23" s="44"/>
      <c r="Q23" s="44"/>
      <c r="R23" s="44"/>
      <c r="S23" s="12"/>
      <c r="T23" s="48"/>
    </row>
    <row r="24" spans="1:20" ht="30.6" customHeight="1" x14ac:dyDescent="0.25">
      <c r="A24" s="47" t="str">
        <f>'S3 Maquette'!B24</f>
        <v>METHODES ET OUTILS QUALITE</v>
      </c>
      <c r="B24" s="47" t="str">
        <f>'S3 Maquette'!C24</f>
        <v>UE</v>
      </c>
      <c r="C24" s="46">
        <f>'S3 Maquette'!F24</f>
        <v>0</v>
      </c>
      <c r="D24" s="7"/>
      <c r="E24" s="7" t="s">
        <v>363</v>
      </c>
      <c r="F24" s="7"/>
      <c r="G24" s="44"/>
      <c r="H24" s="44" t="s">
        <v>363</v>
      </c>
      <c r="I24" s="44" t="s">
        <v>363</v>
      </c>
      <c r="J24" s="44">
        <v>8</v>
      </c>
      <c r="K24" s="44" t="s">
        <v>27</v>
      </c>
      <c r="L24" s="44" t="s">
        <v>385</v>
      </c>
      <c r="M24" s="44">
        <v>1</v>
      </c>
      <c r="N24" s="44" t="s">
        <v>28</v>
      </c>
      <c r="O24" s="44"/>
      <c r="P24" s="44"/>
      <c r="Q24" s="44"/>
      <c r="R24" s="44"/>
      <c r="S24" s="12"/>
      <c r="T24" s="48"/>
    </row>
    <row r="25" spans="1:20" ht="30.6" customHeight="1" x14ac:dyDescent="0.25">
      <c r="A25" s="47" t="str">
        <f>'S3 Maquette'!B25</f>
        <v>MET1 : Gestion de projet, démarche qualité</v>
      </c>
      <c r="B25" s="47" t="str">
        <f>'S3 Maquette'!C25</f>
        <v>ECUE</v>
      </c>
      <c r="C25" s="46">
        <f>'S3 Maquette'!F25</f>
        <v>0</v>
      </c>
      <c r="D25" s="7">
        <v>4</v>
      </c>
      <c r="E25" s="7" t="s">
        <v>363</v>
      </c>
      <c r="F25" s="7"/>
      <c r="G25" s="44"/>
      <c r="H25" s="44" t="s">
        <v>363</v>
      </c>
      <c r="I25" s="44" t="s">
        <v>363</v>
      </c>
      <c r="J25" s="44">
        <v>8</v>
      </c>
      <c r="K25" s="44" t="s">
        <v>27</v>
      </c>
      <c r="L25" s="44" t="s">
        <v>385</v>
      </c>
      <c r="M25" s="44">
        <v>1</v>
      </c>
      <c r="N25" s="44" t="s">
        <v>28</v>
      </c>
      <c r="O25" s="44"/>
      <c r="P25" s="44"/>
      <c r="Q25" s="44"/>
      <c r="R25" s="44"/>
      <c r="S25" s="12"/>
      <c r="T25" s="48"/>
    </row>
    <row r="26" spans="1:20" ht="30.6" customHeight="1" x14ac:dyDescent="0.25">
      <c r="A26" s="47" t="str">
        <f>'S3 Maquette'!B26</f>
        <v>MET2 : Auto-évaluation, certification, accréditation, audits</v>
      </c>
      <c r="B26" s="47" t="str">
        <f>'S3 Maquette'!C26</f>
        <v>ECUE</v>
      </c>
      <c r="C26" s="46">
        <f>'S3 Maquette'!F26</f>
        <v>0</v>
      </c>
      <c r="D26" s="7">
        <v>4</v>
      </c>
      <c r="E26" s="7" t="s">
        <v>363</v>
      </c>
      <c r="F26" s="7"/>
      <c r="G26" s="44"/>
      <c r="H26" s="44" t="s">
        <v>363</v>
      </c>
      <c r="I26" s="44" t="s">
        <v>363</v>
      </c>
      <c r="J26" s="44">
        <v>8</v>
      </c>
      <c r="K26" s="44" t="s">
        <v>27</v>
      </c>
      <c r="L26" s="44" t="s">
        <v>385</v>
      </c>
      <c r="M26" s="44">
        <v>1</v>
      </c>
      <c r="N26" s="44" t="s">
        <v>28</v>
      </c>
      <c r="O26" s="44"/>
      <c r="P26" s="44"/>
      <c r="Q26" s="44"/>
      <c r="R26" s="44"/>
      <c r="S26" s="12"/>
      <c r="T26" s="48"/>
    </row>
    <row r="27" spans="1:20" ht="30.6" customHeight="1" x14ac:dyDescent="0.25">
      <c r="A27" s="47" t="str">
        <f>'S3 Maquette'!B27</f>
        <v>MET3 : Indicateurs, tableaux de bord, évaluation de la performance</v>
      </c>
      <c r="B27" s="47" t="str">
        <f>'S3 Maquette'!C27</f>
        <v>ECUE</v>
      </c>
      <c r="C27" s="46">
        <f>'S3 Maquette'!F27</f>
        <v>0</v>
      </c>
      <c r="D27" s="7">
        <v>3</v>
      </c>
      <c r="E27" s="7" t="s">
        <v>363</v>
      </c>
      <c r="F27" s="7"/>
      <c r="G27" s="44"/>
      <c r="H27" s="44" t="s">
        <v>363</v>
      </c>
      <c r="I27" s="44" t="s">
        <v>363</v>
      </c>
      <c r="J27" s="44">
        <v>8</v>
      </c>
      <c r="K27" s="44" t="s">
        <v>27</v>
      </c>
      <c r="L27" s="44" t="s">
        <v>385</v>
      </c>
      <c r="M27" s="44">
        <v>1</v>
      </c>
      <c r="N27" s="44" t="s">
        <v>28</v>
      </c>
      <c r="O27" s="44"/>
      <c r="P27" s="44"/>
      <c r="Q27" s="44"/>
      <c r="R27" s="44"/>
      <c r="S27" s="12"/>
      <c r="T27" s="48"/>
    </row>
    <row r="28" spans="1:20" ht="30.6" customHeight="1" x14ac:dyDescent="0.25">
      <c r="A28" s="47" t="str">
        <f>'S3 Maquette'!B28</f>
        <v>MET4 : Analyse qualitative : échelles et évaluation de la satisfaction</v>
      </c>
      <c r="B28" s="47" t="str">
        <f>'S3 Maquette'!C28</f>
        <v>ECUE</v>
      </c>
      <c r="C28" s="46">
        <f>'S3 Maquette'!F28</f>
        <v>0</v>
      </c>
      <c r="D28" s="7">
        <v>3</v>
      </c>
      <c r="E28" s="7" t="s">
        <v>363</v>
      </c>
      <c r="F28" s="7"/>
      <c r="G28" s="44"/>
      <c r="H28" s="44" t="s">
        <v>363</v>
      </c>
      <c r="I28" s="44" t="s">
        <v>363</v>
      </c>
      <c r="J28" s="44">
        <v>8</v>
      </c>
      <c r="K28" s="44" t="s">
        <v>27</v>
      </c>
      <c r="L28" s="44" t="s">
        <v>385</v>
      </c>
      <c r="M28" s="44">
        <v>1</v>
      </c>
      <c r="N28" s="44" t="s">
        <v>28</v>
      </c>
      <c r="O28" s="44"/>
      <c r="P28" s="44"/>
      <c r="Q28" s="44"/>
      <c r="R28" s="44"/>
      <c r="S28" s="12"/>
      <c r="T28" s="48"/>
    </row>
    <row r="29" spans="1:20" ht="30.6" customHeight="1" x14ac:dyDescent="0.25">
      <c r="A29" s="47" t="str">
        <f>'S3 Maquette'!B29</f>
        <v>DROIT</v>
      </c>
      <c r="B29" s="47" t="str">
        <f>'S3 Maquette'!C29</f>
        <v>UE</v>
      </c>
      <c r="C29" s="46">
        <f>'S3 Maquette'!F29</f>
        <v>0</v>
      </c>
      <c r="D29" s="7"/>
      <c r="E29" s="7" t="s">
        <v>363</v>
      </c>
      <c r="F29" s="7"/>
      <c r="G29" s="44"/>
      <c r="H29" s="44" t="s">
        <v>363</v>
      </c>
      <c r="I29" s="44" t="s">
        <v>363</v>
      </c>
      <c r="J29" s="44">
        <v>8</v>
      </c>
      <c r="K29" s="44" t="s">
        <v>27</v>
      </c>
      <c r="L29" s="44" t="s">
        <v>385</v>
      </c>
      <c r="M29" s="44">
        <v>1</v>
      </c>
      <c r="N29" s="44" t="s">
        <v>28</v>
      </c>
      <c r="O29" s="44"/>
      <c r="P29" s="44"/>
      <c r="Q29" s="44"/>
      <c r="R29" s="44"/>
      <c r="S29" s="12"/>
      <c r="T29" s="48"/>
    </row>
    <row r="30" spans="1:20" ht="30.6" customHeight="1" x14ac:dyDescent="0.25">
      <c r="A30" s="47" t="str">
        <f>'S3 Maquette'!B30</f>
        <v>LEG1 : Droit du travail et responsabilités</v>
      </c>
      <c r="B30" s="47" t="str">
        <f>'S3 Maquette'!C30</f>
        <v>ECUE</v>
      </c>
      <c r="C30" s="46">
        <f>'S3 Maquette'!F30</f>
        <v>0</v>
      </c>
      <c r="D30" s="7">
        <v>2</v>
      </c>
      <c r="E30" s="7" t="s">
        <v>363</v>
      </c>
      <c r="F30" s="7"/>
      <c r="G30" s="44"/>
      <c r="H30" s="44" t="s">
        <v>363</v>
      </c>
      <c r="I30" s="44" t="s">
        <v>363</v>
      </c>
      <c r="J30" s="44">
        <v>8</v>
      </c>
      <c r="K30" s="44" t="s">
        <v>27</v>
      </c>
      <c r="L30" s="44" t="s">
        <v>385</v>
      </c>
      <c r="M30" s="44">
        <v>1</v>
      </c>
      <c r="N30" s="44" t="s">
        <v>28</v>
      </c>
      <c r="O30" s="44"/>
      <c r="P30" s="44"/>
      <c r="Q30" s="44"/>
      <c r="R30" s="44"/>
      <c r="S30" s="12"/>
      <c r="T30" s="48"/>
    </row>
    <row r="31" spans="1:20" ht="30.6" customHeight="1" x14ac:dyDescent="0.25">
      <c r="A31" s="47" t="str">
        <f>'S3 Maquette'!B31</f>
        <v>LEG2 : Eléments juridiques des risques : sanitaire, social, informatique, financier</v>
      </c>
      <c r="B31" s="47" t="str">
        <f>'S3 Maquette'!C31</f>
        <v>ECUE</v>
      </c>
      <c r="C31" s="46">
        <f>'S3 Maquette'!F31</f>
        <v>0</v>
      </c>
      <c r="D31" s="7">
        <v>2</v>
      </c>
      <c r="E31" s="7" t="s">
        <v>363</v>
      </c>
      <c r="F31" s="7"/>
      <c r="G31" s="44"/>
      <c r="H31" s="44" t="s">
        <v>363</v>
      </c>
      <c r="I31" s="44" t="s">
        <v>363</v>
      </c>
      <c r="J31" s="44">
        <v>8</v>
      </c>
      <c r="K31" s="44" t="s">
        <v>27</v>
      </c>
      <c r="L31" s="44" t="s">
        <v>385</v>
      </c>
      <c r="M31" s="44">
        <v>1</v>
      </c>
      <c r="N31" s="44" t="s">
        <v>28</v>
      </c>
      <c r="O31" s="44"/>
      <c r="P31" s="44"/>
      <c r="Q31" s="44"/>
      <c r="R31" s="44"/>
      <c r="S31" s="12"/>
      <c r="T31" s="48"/>
    </row>
    <row r="32" spans="1:20" ht="30.6" customHeight="1" x14ac:dyDescent="0.25">
      <c r="A32" s="47" t="str">
        <f>'S3 Maquette'!B32</f>
        <v>LEG3 : Codes des Marchés publics</v>
      </c>
      <c r="B32" s="47" t="str">
        <f>'S3 Maquette'!C32</f>
        <v>ECUE</v>
      </c>
      <c r="C32" s="46">
        <f>'S3 Maquette'!F32</f>
        <v>0</v>
      </c>
      <c r="D32" s="7">
        <v>1</v>
      </c>
      <c r="E32" s="7" t="s">
        <v>363</v>
      </c>
      <c r="F32" s="7"/>
      <c r="G32" s="44"/>
      <c r="H32" s="44" t="s">
        <v>363</v>
      </c>
      <c r="I32" s="44" t="s">
        <v>363</v>
      </c>
      <c r="J32" s="44">
        <v>8</v>
      </c>
      <c r="K32" s="44" t="s">
        <v>27</v>
      </c>
      <c r="L32" s="44" t="s">
        <v>385</v>
      </c>
      <c r="M32" s="44">
        <v>1</v>
      </c>
      <c r="N32" s="44" t="s">
        <v>28</v>
      </c>
      <c r="O32" s="44"/>
      <c r="P32" s="44"/>
      <c r="Q32" s="44"/>
      <c r="R32" s="44"/>
      <c r="S32" s="12"/>
      <c r="T32" s="48"/>
    </row>
    <row r="33" spans="1:20" ht="30.6" customHeight="1" x14ac:dyDescent="0.25">
      <c r="A33" s="47" t="str">
        <f>'S3 Maquette'!B33</f>
        <v>GERONTOLOGIE</v>
      </c>
      <c r="B33" s="47" t="str">
        <f>'S3 Maquette'!C33</f>
        <v>UE</v>
      </c>
      <c r="C33" s="46">
        <f>'S3 Maquette'!F33</f>
        <v>0</v>
      </c>
      <c r="D33" s="7"/>
      <c r="E33" s="7" t="s">
        <v>363</v>
      </c>
      <c r="F33" s="7"/>
      <c r="G33" s="44"/>
      <c r="H33" s="44" t="s">
        <v>363</v>
      </c>
      <c r="I33" s="44" t="s">
        <v>363</v>
      </c>
      <c r="J33" s="44">
        <v>8</v>
      </c>
      <c r="K33" s="44" t="s">
        <v>27</v>
      </c>
      <c r="L33" s="44" t="s">
        <v>385</v>
      </c>
      <c r="M33" s="44">
        <v>1</v>
      </c>
      <c r="N33" s="44" t="s">
        <v>28</v>
      </c>
      <c r="O33" s="44"/>
      <c r="P33" s="44"/>
      <c r="Q33" s="44"/>
      <c r="R33" s="44"/>
      <c r="S33" s="12"/>
      <c r="T33" s="48"/>
    </row>
    <row r="34" spans="1:20" ht="30.6" customHeight="1" x14ac:dyDescent="0.25">
      <c r="A34" s="47" t="str">
        <f>'S3 Maquette'!B34</f>
        <v>Gériatrie e tbesoins des ainés malade. Autonomie. Handicaps</v>
      </c>
      <c r="B34" s="47" t="str">
        <f>'S3 Maquette'!C34</f>
        <v>ECUE</v>
      </c>
      <c r="C34" s="46">
        <f>'S3 Maquette'!F34</f>
        <v>0</v>
      </c>
      <c r="D34" s="7">
        <v>3</v>
      </c>
      <c r="E34" s="7" t="s">
        <v>363</v>
      </c>
      <c r="F34" s="7"/>
      <c r="G34" s="44"/>
      <c r="H34" s="44" t="s">
        <v>363</v>
      </c>
      <c r="I34" s="44" t="s">
        <v>363</v>
      </c>
      <c r="J34" s="44">
        <v>8</v>
      </c>
      <c r="K34" s="44" t="s">
        <v>27</v>
      </c>
      <c r="L34" s="44" t="s">
        <v>385</v>
      </c>
      <c r="M34" s="44">
        <v>1</v>
      </c>
      <c r="N34" s="44" t="s">
        <v>28</v>
      </c>
      <c r="O34" s="44"/>
      <c r="P34" s="44"/>
      <c r="Q34" s="44"/>
      <c r="R34" s="44"/>
      <c r="S34" s="12"/>
      <c r="T34" s="48"/>
    </row>
    <row r="35" spans="1:20" ht="30.6" customHeight="1" x14ac:dyDescent="0.25">
      <c r="A35" s="47" t="str">
        <f>'S3 Maquette'!B35</f>
        <v>Economie et vieillissement des populations. Silver Economy</v>
      </c>
      <c r="B35" s="47" t="str">
        <f>'S3 Maquette'!C35</f>
        <v>ECUE</v>
      </c>
      <c r="C35" s="46">
        <f>'S3 Maquette'!F35</f>
        <v>0</v>
      </c>
      <c r="D35" s="7">
        <v>2</v>
      </c>
      <c r="E35" s="7" t="s">
        <v>363</v>
      </c>
      <c r="F35" s="7"/>
      <c r="G35" s="44"/>
      <c r="H35" s="44" t="s">
        <v>363</v>
      </c>
      <c r="I35" s="44" t="s">
        <v>363</v>
      </c>
      <c r="J35" s="44">
        <v>8</v>
      </c>
      <c r="K35" s="44" t="s">
        <v>27</v>
      </c>
      <c r="L35" s="44" t="s">
        <v>385</v>
      </c>
      <c r="M35" s="44">
        <v>1</v>
      </c>
      <c r="N35" s="44" t="s">
        <v>28</v>
      </c>
      <c r="O35" s="44"/>
      <c r="P35" s="44"/>
      <c r="Q35" s="44"/>
      <c r="R35" s="44"/>
      <c r="S35" s="12"/>
      <c r="T35" s="48"/>
    </row>
    <row r="36" spans="1:20" ht="30.6" customHeight="1" x14ac:dyDescent="0.25">
      <c r="A36" s="47" t="str">
        <f>'S3 Maquette'!B36</f>
        <v>TECHNOLOGIES ET USAGES</v>
      </c>
      <c r="B36" s="47" t="str">
        <f>'S3 Maquette'!C36</f>
        <v>UE</v>
      </c>
      <c r="C36" s="46">
        <f>'S3 Maquette'!F36</f>
        <v>0</v>
      </c>
      <c r="D36" s="7"/>
      <c r="E36" s="7" t="s">
        <v>363</v>
      </c>
      <c r="F36" s="7"/>
      <c r="G36" s="44"/>
      <c r="H36" s="44" t="s">
        <v>363</v>
      </c>
      <c r="I36" s="44" t="s">
        <v>363</v>
      </c>
      <c r="J36" s="44">
        <v>8</v>
      </c>
      <c r="K36" s="44" t="s">
        <v>27</v>
      </c>
      <c r="L36" s="44" t="s">
        <v>385</v>
      </c>
      <c r="M36" s="44">
        <v>1</v>
      </c>
      <c r="N36" s="44" t="s">
        <v>28</v>
      </c>
      <c r="O36" s="44"/>
      <c r="P36" s="44"/>
      <c r="Q36" s="44"/>
      <c r="R36" s="44"/>
      <c r="S36" s="12"/>
      <c r="T36" s="48"/>
    </row>
    <row r="37" spans="1:20" ht="30.6" customHeight="1" x14ac:dyDescent="0.25">
      <c r="A37" s="47" t="str">
        <f>'S3 Maquette'!B37</f>
        <v>Solutions organiationnelles et technologies pour la santé et l'autonomie</v>
      </c>
      <c r="B37" s="47" t="str">
        <f>'S3 Maquette'!C37</f>
        <v>ECUE</v>
      </c>
      <c r="C37" s="46">
        <f>'S3 Maquette'!F37</f>
        <v>0</v>
      </c>
      <c r="D37" s="7">
        <v>4</v>
      </c>
      <c r="E37" s="7" t="s">
        <v>363</v>
      </c>
      <c r="F37" s="7"/>
      <c r="G37" s="44"/>
      <c r="H37" s="44" t="s">
        <v>363</v>
      </c>
      <c r="I37" s="44" t="s">
        <v>363</v>
      </c>
      <c r="J37" s="44">
        <v>8</v>
      </c>
      <c r="K37" s="44" t="s">
        <v>27</v>
      </c>
      <c r="L37" s="44" t="s">
        <v>385</v>
      </c>
      <c r="M37" s="44">
        <v>1</v>
      </c>
      <c r="N37" s="44" t="s">
        <v>28</v>
      </c>
      <c r="O37" s="44"/>
      <c r="P37" s="44"/>
      <c r="Q37" s="44"/>
      <c r="R37" s="44"/>
      <c r="S37" s="12"/>
      <c r="T37" s="48"/>
    </row>
    <row r="38" spans="1:20" ht="30.6" customHeight="1" x14ac:dyDescent="0.25">
      <c r="A38" s="47" t="str">
        <f>'S3 Maquette'!B38</f>
        <v>L'environnement économique, juridique et éthique des gérontechnologies</v>
      </c>
      <c r="B38" s="47" t="str">
        <f>'S3 Maquette'!C38</f>
        <v>ECUE</v>
      </c>
      <c r="C38" s="46">
        <f>'S3 Maquette'!F38</f>
        <v>0</v>
      </c>
      <c r="D38" s="7">
        <v>3</v>
      </c>
      <c r="E38" s="7" t="s">
        <v>363</v>
      </c>
      <c r="F38" s="7"/>
      <c r="G38" s="44"/>
      <c r="H38" s="44" t="s">
        <v>363</v>
      </c>
      <c r="I38" s="44" t="s">
        <v>363</v>
      </c>
      <c r="J38" s="44">
        <v>8</v>
      </c>
      <c r="K38" s="44" t="s">
        <v>27</v>
      </c>
      <c r="L38" s="45" t="s">
        <v>385</v>
      </c>
      <c r="M38" s="44">
        <v>1</v>
      </c>
      <c r="N38" s="44" t="s">
        <v>28</v>
      </c>
      <c r="O38" s="45"/>
      <c r="P38" s="45"/>
      <c r="Q38" s="45"/>
      <c r="R38" s="45"/>
      <c r="S38" s="12"/>
      <c r="T38" s="48"/>
    </row>
    <row r="39" spans="1:20" ht="30.6" customHeight="1" x14ac:dyDescent="0.25">
      <c r="A39" s="47" t="str">
        <f>'S3 Maquette'!B39</f>
        <v>Evaluation des besoins et ergonomie des dispositifs d'accompagnement</v>
      </c>
      <c r="B39" s="47" t="str">
        <f>'S3 Maquette'!C39</f>
        <v>ECUE</v>
      </c>
      <c r="C39" s="46">
        <f>'S3 Maquette'!F39</f>
        <v>0</v>
      </c>
      <c r="D39" s="7">
        <v>4</v>
      </c>
      <c r="E39" s="7" t="s">
        <v>363</v>
      </c>
      <c r="F39" s="7"/>
      <c r="G39" s="44"/>
      <c r="H39" s="44" t="s">
        <v>363</v>
      </c>
      <c r="I39" s="44" t="s">
        <v>363</v>
      </c>
      <c r="J39" s="44">
        <v>8</v>
      </c>
      <c r="K39" s="44" t="s">
        <v>27</v>
      </c>
      <c r="L39" s="45" t="s">
        <v>385</v>
      </c>
      <c r="M39" s="44">
        <v>1</v>
      </c>
      <c r="N39" s="44" t="s">
        <v>28</v>
      </c>
      <c r="O39" s="45"/>
      <c r="P39" s="45"/>
      <c r="Q39" s="45"/>
      <c r="R39" s="45"/>
      <c r="S39" s="12"/>
      <c r="T39" s="48"/>
    </row>
    <row r="40" spans="1:20" ht="30.6" customHeight="1" x14ac:dyDescent="0.25">
      <c r="A40" s="47" t="str">
        <f>'S3 Maquette'!B40</f>
        <v>Evaluation de l'impact des dispositifs d'accompagnement</v>
      </c>
      <c r="B40" s="47" t="str">
        <f>'S3 Maquette'!C40</f>
        <v>ECUE</v>
      </c>
      <c r="C40" s="46">
        <f>'S3 Maquette'!F40</f>
        <v>0</v>
      </c>
      <c r="D40" s="7">
        <v>2</v>
      </c>
      <c r="E40" s="7" t="s">
        <v>363</v>
      </c>
      <c r="F40" s="7"/>
      <c r="G40" s="44"/>
      <c r="H40" s="44" t="s">
        <v>363</v>
      </c>
      <c r="I40" s="44" t="s">
        <v>363</v>
      </c>
      <c r="J40" s="44">
        <v>8</v>
      </c>
      <c r="K40" s="44" t="s">
        <v>27</v>
      </c>
      <c r="L40" s="45" t="s">
        <v>385</v>
      </c>
      <c r="M40" s="44">
        <v>1</v>
      </c>
      <c r="N40" s="44" t="s">
        <v>28</v>
      </c>
      <c r="O40" s="45"/>
      <c r="P40" s="45"/>
      <c r="Q40" s="45"/>
      <c r="R40" s="45"/>
      <c r="S40" s="12"/>
      <c r="T40" s="48"/>
    </row>
    <row r="41" spans="1:20" ht="30.6" customHeight="1" x14ac:dyDescent="0.25">
      <c r="A41" s="47" t="str">
        <f>'S3 Maquette'!B41</f>
        <v>ENVIRONNEMENT SOCIAL</v>
      </c>
      <c r="B41" s="47" t="str">
        <f>'S3 Maquette'!C41</f>
        <v>UE</v>
      </c>
      <c r="C41" s="46">
        <f>'S3 Maquette'!F41</f>
        <v>0</v>
      </c>
      <c r="D41" s="7"/>
      <c r="E41" s="7" t="s">
        <v>363</v>
      </c>
      <c r="F41" s="7"/>
      <c r="G41" s="44"/>
      <c r="H41" s="44" t="s">
        <v>363</v>
      </c>
      <c r="I41" s="44" t="s">
        <v>363</v>
      </c>
      <c r="J41" s="44">
        <v>8</v>
      </c>
      <c r="K41" s="44" t="s">
        <v>27</v>
      </c>
      <c r="L41" s="45" t="s">
        <v>385</v>
      </c>
      <c r="M41" s="44">
        <v>1</v>
      </c>
      <c r="N41" s="44" t="s">
        <v>28</v>
      </c>
      <c r="O41" s="45"/>
      <c r="P41" s="45"/>
      <c r="Q41" s="45"/>
      <c r="R41" s="45"/>
      <c r="S41" s="12"/>
      <c r="T41" s="48"/>
    </row>
    <row r="42" spans="1:20" ht="30.6" customHeight="1" x14ac:dyDescent="0.25">
      <c r="A42" s="47" t="str">
        <f>'S3 Maquette'!B42</f>
        <v>L'offre de service aux ainés. Système de santé et politique de vieillesse</v>
      </c>
      <c r="B42" s="47" t="str">
        <f>'S3 Maquette'!C42</f>
        <v>ECUE</v>
      </c>
      <c r="C42" s="46">
        <f>'S3 Maquette'!F42</f>
        <v>0</v>
      </c>
      <c r="D42" s="7">
        <v>2</v>
      </c>
      <c r="E42" s="7" t="s">
        <v>363</v>
      </c>
      <c r="F42" s="7"/>
      <c r="G42" s="44"/>
      <c r="H42" s="44" t="s">
        <v>363</v>
      </c>
      <c r="I42" s="44" t="s">
        <v>363</v>
      </c>
      <c r="J42" s="44">
        <v>8</v>
      </c>
      <c r="K42" s="44" t="s">
        <v>27</v>
      </c>
      <c r="L42" s="45" t="s">
        <v>385</v>
      </c>
      <c r="M42" s="44">
        <v>1</v>
      </c>
      <c r="N42" s="44" t="s">
        <v>28</v>
      </c>
      <c r="O42" s="45"/>
      <c r="P42" s="45"/>
      <c r="Q42" s="45"/>
      <c r="R42" s="45"/>
      <c r="S42" s="12"/>
      <c r="T42" s="48"/>
    </row>
    <row r="43" spans="1:20" ht="30.6" customHeight="1" x14ac:dyDescent="0.25">
      <c r="A43" s="47" t="str">
        <f>'S3 Maquette'!B43</f>
        <v>Droit social et conventions collectives. Convention tripartite</v>
      </c>
      <c r="B43" s="47" t="str">
        <f>'S3 Maquette'!C43</f>
        <v>ECUE</v>
      </c>
      <c r="C43" s="46">
        <f>'S3 Maquette'!F43</f>
        <v>0</v>
      </c>
      <c r="D43" s="7">
        <v>4</v>
      </c>
      <c r="E43" s="7" t="s">
        <v>363</v>
      </c>
      <c r="F43" s="7"/>
      <c r="G43" s="44"/>
      <c r="H43" s="44" t="s">
        <v>363</v>
      </c>
      <c r="I43" s="44" t="s">
        <v>363</v>
      </c>
      <c r="J43" s="44">
        <v>8</v>
      </c>
      <c r="K43" s="44" t="s">
        <v>27</v>
      </c>
      <c r="L43" s="45" t="s">
        <v>385</v>
      </c>
      <c r="M43" s="44">
        <v>1</v>
      </c>
      <c r="N43" s="44" t="s">
        <v>28</v>
      </c>
      <c r="O43" s="45"/>
      <c r="P43" s="45"/>
      <c r="Q43" s="45"/>
      <c r="R43" s="45"/>
      <c r="S43" s="12"/>
      <c r="T43" s="48"/>
    </row>
    <row r="44" spans="1:20" ht="30.6" customHeight="1" x14ac:dyDescent="0.25">
      <c r="A44" s="47" t="str">
        <f>'S3 Maquette'!B44</f>
        <v>Management d'un EHPAD. Organisation, Risques, Qualité et Finances</v>
      </c>
      <c r="B44" s="47" t="str">
        <f>'S3 Maquette'!C44</f>
        <v>ECUE</v>
      </c>
      <c r="C44" s="46">
        <f>'S3 Maquette'!F44</f>
        <v>0</v>
      </c>
      <c r="D44" s="7">
        <v>3</v>
      </c>
      <c r="E44" s="7" t="s">
        <v>363</v>
      </c>
      <c r="F44" s="7"/>
      <c r="G44" s="44"/>
      <c r="H44" s="44" t="s">
        <v>363</v>
      </c>
      <c r="I44" s="44" t="s">
        <v>363</v>
      </c>
      <c r="J44" s="44">
        <v>8</v>
      </c>
      <c r="K44" s="44" t="s">
        <v>27</v>
      </c>
      <c r="L44" s="45" t="s">
        <v>385</v>
      </c>
      <c r="M44" s="44">
        <v>1</v>
      </c>
      <c r="N44" s="44" t="s">
        <v>28</v>
      </c>
      <c r="O44" s="45"/>
      <c r="P44" s="45"/>
      <c r="Q44" s="45"/>
      <c r="R44" s="45"/>
      <c r="S44" s="12"/>
      <c r="T44" s="48"/>
    </row>
    <row r="45" spans="1:20" ht="30.6" customHeight="1" x14ac:dyDescent="0.25">
      <c r="A45" s="47" t="str">
        <f>'S3 Maquette'!B45</f>
        <v>Le résident en EHPAD. Droits, Devoirs et Environnements</v>
      </c>
      <c r="B45" s="47" t="str">
        <f>'S3 Maquette'!C45</f>
        <v>ECUE</v>
      </c>
      <c r="C45" s="46">
        <f>'S3 Maquette'!F45</f>
        <v>0</v>
      </c>
      <c r="D45" s="7">
        <v>3</v>
      </c>
      <c r="E45" s="7" t="s">
        <v>363</v>
      </c>
      <c r="F45" s="7"/>
      <c r="G45" s="44"/>
      <c r="H45" s="44" t="s">
        <v>363</v>
      </c>
      <c r="I45" s="44" t="s">
        <v>363</v>
      </c>
      <c r="J45" s="44">
        <v>8</v>
      </c>
      <c r="K45" s="44" t="s">
        <v>27</v>
      </c>
      <c r="L45" s="45" t="s">
        <v>385</v>
      </c>
      <c r="M45" s="44">
        <v>1</v>
      </c>
      <c r="N45" s="44" t="s">
        <v>28</v>
      </c>
      <c r="O45" s="45"/>
      <c r="P45" s="45"/>
      <c r="Q45" s="45"/>
      <c r="R45" s="45"/>
      <c r="S45" s="12"/>
      <c r="T45" s="48"/>
    </row>
    <row r="46" spans="1:20" ht="30.6" customHeight="1" x14ac:dyDescent="0.25">
      <c r="A46" s="47" t="str">
        <f>'S3 Maquette'!B46</f>
        <v>SYSTEMES</v>
      </c>
      <c r="B46" s="47" t="str">
        <f>'S3 Maquette'!C46</f>
        <v>UE</v>
      </c>
      <c r="C46" s="46">
        <f>'S3 Maquette'!F46</f>
        <v>0</v>
      </c>
      <c r="D46" s="7"/>
      <c r="E46" s="7" t="s">
        <v>363</v>
      </c>
      <c r="F46" s="7"/>
      <c r="G46" s="44"/>
      <c r="H46" s="44" t="s">
        <v>363</v>
      </c>
      <c r="I46" s="44" t="s">
        <v>363</v>
      </c>
      <c r="J46" s="44">
        <v>8</v>
      </c>
      <c r="K46" s="44" t="s">
        <v>27</v>
      </c>
      <c r="L46" s="45" t="s">
        <v>385</v>
      </c>
      <c r="M46" s="44">
        <v>1</v>
      </c>
      <c r="N46" s="44" t="s">
        <v>28</v>
      </c>
      <c r="O46" s="45"/>
      <c r="P46" s="45"/>
      <c r="Q46" s="45"/>
      <c r="R46" s="45"/>
      <c r="S46" s="12"/>
      <c r="T46" s="48"/>
    </row>
    <row r="47" spans="1:20" ht="30.6" customHeight="1" x14ac:dyDescent="0.25">
      <c r="A47" s="47" t="str">
        <f>'S3 Maquette'!B47</f>
        <v>SYS1 : Ingénierie des systèmes d'information. Architecture d'un SI Santé (hospitalier et soins primaires) OLTP</v>
      </c>
      <c r="B47" s="47" t="str">
        <f>'S3 Maquette'!C47</f>
        <v>ECUE</v>
      </c>
      <c r="C47" s="46">
        <f>'S3 Maquette'!F47</f>
        <v>0</v>
      </c>
      <c r="D47" s="7">
        <v>2</v>
      </c>
      <c r="E47" s="7" t="s">
        <v>363</v>
      </c>
      <c r="F47" s="7"/>
      <c r="G47" s="44"/>
      <c r="H47" s="44" t="s">
        <v>363</v>
      </c>
      <c r="I47" s="44" t="s">
        <v>363</v>
      </c>
      <c r="J47" s="44">
        <v>8</v>
      </c>
      <c r="K47" s="44" t="s">
        <v>27</v>
      </c>
      <c r="L47" s="45" t="s">
        <v>385</v>
      </c>
      <c r="M47" s="44">
        <v>1</v>
      </c>
      <c r="N47" s="44" t="s">
        <v>28</v>
      </c>
      <c r="O47" s="45"/>
      <c r="P47" s="45"/>
      <c r="Q47" s="45"/>
      <c r="R47" s="45"/>
      <c r="S47" s="12"/>
      <c r="T47" s="48"/>
    </row>
    <row r="48" spans="1:20" ht="30.6" customHeight="1" x14ac:dyDescent="0.25">
      <c r="A48" s="47" t="str">
        <f>'S3 Maquette'!B48</f>
        <v>SYS2 : Gestion de projet en téléactivités en santé</v>
      </c>
      <c r="B48" s="47" t="str">
        <f>'S3 Maquette'!C48</f>
        <v>ECUE</v>
      </c>
      <c r="C48" s="46">
        <f>'S3 Maquette'!F48</f>
        <v>0</v>
      </c>
      <c r="D48" s="7">
        <v>1</v>
      </c>
      <c r="E48" s="7" t="s">
        <v>363</v>
      </c>
      <c r="F48" s="7"/>
      <c r="G48" s="44"/>
      <c r="H48" s="44" t="s">
        <v>363</v>
      </c>
      <c r="I48" s="44" t="s">
        <v>363</v>
      </c>
      <c r="J48" s="44">
        <v>8</v>
      </c>
      <c r="K48" s="44" t="s">
        <v>27</v>
      </c>
      <c r="L48" s="45" t="s">
        <v>385</v>
      </c>
      <c r="M48" s="44">
        <v>1</v>
      </c>
      <c r="N48" s="44" t="s">
        <v>28</v>
      </c>
      <c r="O48" s="45"/>
      <c r="P48" s="45"/>
      <c r="Q48" s="45"/>
      <c r="R48" s="45"/>
      <c r="S48" s="12"/>
      <c r="T48" s="48"/>
    </row>
    <row r="49" spans="1:20" ht="30.6" customHeight="1" x14ac:dyDescent="0.25">
      <c r="A49" s="47" t="str">
        <f>'S3 Maquette'!B49</f>
        <v>SYS3 : e-santé, m--santé, évaluation des apps</v>
      </c>
      <c r="B49" s="47" t="str">
        <f>'S3 Maquette'!C49</f>
        <v>ECUE</v>
      </c>
      <c r="C49" s="46">
        <f>'S3 Maquette'!F49</f>
        <v>0</v>
      </c>
      <c r="D49" s="45">
        <v>2</v>
      </c>
      <c r="E49" s="7" t="s">
        <v>363</v>
      </c>
      <c r="F49" s="45"/>
      <c r="G49" s="44"/>
      <c r="H49" s="44" t="s">
        <v>363</v>
      </c>
      <c r="I49" s="44" t="s">
        <v>363</v>
      </c>
      <c r="J49" s="44">
        <v>8</v>
      </c>
      <c r="K49" s="44" t="s">
        <v>27</v>
      </c>
      <c r="L49" s="45" t="s">
        <v>385</v>
      </c>
      <c r="M49" s="44">
        <v>1</v>
      </c>
      <c r="N49" s="44" t="s">
        <v>28</v>
      </c>
      <c r="O49" s="45"/>
      <c r="P49" s="45"/>
      <c r="Q49" s="45"/>
      <c r="R49" s="45"/>
      <c r="S49" s="12"/>
      <c r="T49" s="48"/>
    </row>
    <row r="50" spans="1:20" ht="30.6" customHeight="1" x14ac:dyDescent="0.25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6" customHeight="1" x14ac:dyDescent="0.25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6" customHeight="1" x14ac:dyDescent="0.25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6" customHeight="1" x14ac:dyDescent="0.25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6" customHeight="1" x14ac:dyDescent="0.25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6" customHeight="1" x14ac:dyDescent="0.25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6" customHeight="1" x14ac:dyDescent="0.25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6" customHeight="1" x14ac:dyDescent="0.25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6" customHeight="1" x14ac:dyDescent="0.25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6" customHeight="1" x14ac:dyDescent="0.25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6" customHeight="1" x14ac:dyDescent="0.25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6" customHeight="1" x14ac:dyDescent="0.25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6" customHeight="1" x14ac:dyDescent="0.25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6" customHeight="1" x14ac:dyDescent="0.25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6" customHeight="1" x14ac:dyDescent="0.25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6" customHeight="1" x14ac:dyDescent="0.25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6" customHeight="1" x14ac:dyDescent="0.25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6" customHeight="1" x14ac:dyDescent="0.25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6" customHeight="1" x14ac:dyDescent="0.25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6" customHeight="1" x14ac:dyDescent="0.25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6" customHeight="1" x14ac:dyDescent="0.25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6" customHeight="1" x14ac:dyDescent="0.25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6" customHeight="1" x14ac:dyDescent="0.25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6" customHeight="1" x14ac:dyDescent="0.25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6" customHeight="1" x14ac:dyDescent="0.25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6" customHeight="1" x14ac:dyDescent="0.25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6" customHeight="1" x14ac:dyDescent="0.25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6" customHeight="1" x14ac:dyDescent="0.25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6" customHeight="1" x14ac:dyDescent="0.25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6" customHeight="1" x14ac:dyDescent="0.25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6" customHeight="1" x14ac:dyDescent="0.25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6" customHeight="1" x14ac:dyDescent="0.25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6" customHeight="1" x14ac:dyDescent="0.25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6" customHeight="1" x14ac:dyDescent="0.25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6" customHeight="1" x14ac:dyDescent="0.25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6" customHeight="1" x14ac:dyDescent="0.25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6" customHeight="1" x14ac:dyDescent="0.25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6" customHeight="1" x14ac:dyDescent="0.25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6" customHeight="1" x14ac:dyDescent="0.25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6" customHeight="1" x14ac:dyDescent="0.25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6" customHeight="1" x14ac:dyDescent="0.25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6" customHeight="1" x14ac:dyDescent="0.25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6" customHeight="1" x14ac:dyDescent="0.25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6" customHeight="1" x14ac:dyDescent="0.25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6" customHeight="1" x14ac:dyDescent="0.25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6" customHeight="1" x14ac:dyDescent="0.25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6" customHeight="1" x14ac:dyDescent="0.25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6" customHeight="1" x14ac:dyDescent="0.25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6" customHeight="1" x14ac:dyDescent="0.25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6" customHeight="1" x14ac:dyDescent="0.25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6" customHeight="1" x14ac:dyDescent="0.25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6" customHeight="1" x14ac:dyDescent="0.25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6" customHeight="1" x14ac:dyDescent="0.25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6" customHeight="1" x14ac:dyDescent="0.25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6" customHeight="1" x14ac:dyDescent="0.25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6" customHeight="1" x14ac:dyDescent="0.25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6" customHeight="1" x14ac:dyDescent="0.25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6" customHeight="1" x14ac:dyDescent="0.25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6" customHeight="1" x14ac:dyDescent="0.25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6" customHeight="1" x14ac:dyDescent="0.25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6" customHeight="1" x14ac:dyDescent="0.25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6" customHeight="1" x14ac:dyDescent="0.25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6" customHeight="1" x14ac:dyDescent="0.25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6" customHeight="1" x14ac:dyDescent="0.25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6" customHeight="1" x14ac:dyDescent="0.25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6" customHeight="1" x14ac:dyDescent="0.25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6" customHeight="1" x14ac:dyDescent="0.25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6" customHeight="1" x14ac:dyDescent="0.25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6" customHeight="1" x14ac:dyDescent="0.25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6" customHeight="1" x14ac:dyDescent="0.25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6" customHeight="1" x14ac:dyDescent="0.25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6" customHeight="1" x14ac:dyDescent="0.25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6" customHeight="1" x14ac:dyDescent="0.25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6" customHeight="1" x14ac:dyDescent="0.25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6" customHeight="1" x14ac:dyDescent="0.25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6" customHeight="1" x14ac:dyDescent="0.25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6" customHeight="1" x14ac:dyDescent="0.25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6" customHeight="1" x14ac:dyDescent="0.25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6" customHeight="1" x14ac:dyDescent="0.25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6" customHeight="1" x14ac:dyDescent="0.25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6" customHeight="1" x14ac:dyDescent="0.25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6" customHeight="1" x14ac:dyDescent="0.25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6" customHeight="1" x14ac:dyDescent="0.25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6" customHeight="1" x14ac:dyDescent="0.25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6" customHeight="1" x14ac:dyDescent="0.25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6" customHeight="1" x14ac:dyDescent="0.25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6" customHeight="1" x14ac:dyDescent="0.25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6" customHeight="1" x14ac:dyDescent="0.25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6" customHeight="1" x14ac:dyDescent="0.25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6" customHeight="1" x14ac:dyDescent="0.25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6" customHeight="1" x14ac:dyDescent="0.25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6" customHeight="1" x14ac:dyDescent="0.25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6" customHeight="1" x14ac:dyDescent="0.25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6" customHeight="1" x14ac:dyDescent="0.25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6" customHeight="1" x14ac:dyDescent="0.25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6" customHeight="1" x14ac:dyDescent="0.25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6" customHeight="1" x14ac:dyDescent="0.25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6" customHeight="1" x14ac:dyDescent="0.25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6" customHeight="1" x14ac:dyDescent="0.25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6" customHeight="1" x14ac:dyDescent="0.25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6" customHeight="1" x14ac:dyDescent="0.25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6" customHeight="1" x14ac:dyDescent="0.25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6" customHeight="1" x14ac:dyDescent="0.25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6" customHeight="1" x14ac:dyDescent="0.25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6" customHeight="1" x14ac:dyDescent="0.25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6" customHeight="1" x14ac:dyDescent="0.25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6" customHeight="1" x14ac:dyDescent="0.25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6" customHeight="1" x14ac:dyDescent="0.25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6" customHeight="1" x14ac:dyDescent="0.25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6" customHeight="1" x14ac:dyDescent="0.25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6" customHeight="1" x14ac:dyDescent="0.25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6" customHeight="1" x14ac:dyDescent="0.25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6" customHeight="1" x14ac:dyDescent="0.25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6" customHeight="1" x14ac:dyDescent="0.25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6" customHeight="1" x14ac:dyDescent="0.25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6" customHeight="1" x14ac:dyDescent="0.25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6" customHeight="1" x14ac:dyDescent="0.25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6" customHeight="1" x14ac:dyDescent="0.25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6" customHeight="1" x14ac:dyDescent="0.25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6" customHeight="1" x14ac:dyDescent="0.25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6" customHeight="1" x14ac:dyDescent="0.25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6" customHeight="1" x14ac:dyDescent="0.25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6" customHeight="1" x14ac:dyDescent="0.25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6" customHeight="1" x14ac:dyDescent="0.25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6" customHeight="1" x14ac:dyDescent="0.25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6" customHeight="1" x14ac:dyDescent="0.25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6" customHeight="1" x14ac:dyDescent="0.25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6" customHeight="1" x14ac:dyDescent="0.25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6" customHeight="1" x14ac:dyDescent="0.25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6" customHeight="1" x14ac:dyDescent="0.25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6" customHeight="1" x14ac:dyDescent="0.25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6" customHeight="1" x14ac:dyDescent="0.25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6" customHeight="1" x14ac:dyDescent="0.25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6" customHeight="1" x14ac:dyDescent="0.25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6" customHeight="1" x14ac:dyDescent="0.25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6" customHeight="1" x14ac:dyDescent="0.25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6" customHeight="1" x14ac:dyDescent="0.25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6" customHeight="1" x14ac:dyDescent="0.25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6" customHeight="1" x14ac:dyDescent="0.25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6" customHeight="1" x14ac:dyDescent="0.25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6" customHeight="1" x14ac:dyDescent="0.25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6" customHeight="1" x14ac:dyDescent="0.25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6" customHeight="1" x14ac:dyDescent="0.25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6" customHeight="1" x14ac:dyDescent="0.25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6" customHeight="1" x14ac:dyDescent="0.25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6" customHeight="1" x14ac:dyDescent="0.25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6" customHeight="1" x14ac:dyDescent="0.25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6" customHeight="1" x14ac:dyDescent="0.25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6" customHeight="1" x14ac:dyDescent="0.25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6" customHeight="1" x14ac:dyDescent="0.25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6" customHeight="1" x14ac:dyDescent="0.25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6" customHeight="1" x14ac:dyDescent="0.25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6" customHeight="1" x14ac:dyDescent="0.25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6" customHeight="1" x14ac:dyDescent="0.25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6" customHeight="1" x14ac:dyDescent="0.25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6" customHeight="1" x14ac:dyDescent="0.25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6" customHeight="1" x14ac:dyDescent="0.25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6" customHeight="1" x14ac:dyDescent="0.25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6" customHeight="1" x14ac:dyDescent="0.25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6" customHeight="1" x14ac:dyDescent="0.25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6" customHeight="1" x14ac:dyDescent="0.25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6" customHeight="1" x14ac:dyDescent="0.25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6" customHeight="1" x14ac:dyDescent="0.25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6" customHeight="1" x14ac:dyDescent="0.25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6" customHeight="1" x14ac:dyDescent="0.25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6" customHeight="1" x14ac:dyDescent="0.25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6" customHeight="1" x14ac:dyDescent="0.25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6" customHeight="1" x14ac:dyDescent="0.25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6" customHeight="1" x14ac:dyDescent="0.25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6" customHeight="1" x14ac:dyDescent="0.25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6" customHeight="1" x14ac:dyDescent="0.25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6" customHeight="1" x14ac:dyDescent="0.25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6" customHeight="1" x14ac:dyDescent="0.25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6" customHeight="1" x14ac:dyDescent="0.25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6" customHeight="1" x14ac:dyDescent="0.25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6" customHeight="1" x14ac:dyDescent="0.25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6" customHeight="1" x14ac:dyDescent="0.25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6" customHeight="1" x14ac:dyDescent="0.25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6" customHeight="1" x14ac:dyDescent="0.25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6" customHeight="1" x14ac:dyDescent="0.25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6" customHeight="1" x14ac:dyDescent="0.25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6" customHeight="1" x14ac:dyDescent="0.25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6" customHeight="1" x14ac:dyDescent="0.25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6" customHeight="1" x14ac:dyDescent="0.25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6" customHeight="1" x14ac:dyDescent="0.25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6" customHeight="1" x14ac:dyDescent="0.25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6" customHeight="1" x14ac:dyDescent="0.25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6" customHeight="1" x14ac:dyDescent="0.25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6" customHeight="1" x14ac:dyDescent="0.25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6" customHeight="1" x14ac:dyDescent="0.25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6" customHeight="1" x14ac:dyDescent="0.25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6" customHeight="1" x14ac:dyDescent="0.25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6" customHeight="1" x14ac:dyDescent="0.25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6" customHeight="1" x14ac:dyDescent="0.25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6" customHeight="1" x14ac:dyDescent="0.25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6" customHeight="1" x14ac:dyDescent="0.25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6" customHeight="1" x14ac:dyDescent="0.25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6" customHeight="1" x14ac:dyDescent="0.25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6" customHeight="1" x14ac:dyDescent="0.25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6" customHeight="1" x14ac:dyDescent="0.25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6" customHeight="1" x14ac:dyDescent="0.25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6" customHeight="1" x14ac:dyDescent="0.25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6" customHeight="1" x14ac:dyDescent="0.25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6" customHeight="1" x14ac:dyDescent="0.25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6" customHeight="1" x14ac:dyDescent="0.25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6" customHeight="1" x14ac:dyDescent="0.25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6" customHeight="1" x14ac:dyDescent="0.25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6" customHeight="1" x14ac:dyDescent="0.25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6" customHeight="1" x14ac:dyDescent="0.25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6" customHeight="1" x14ac:dyDescent="0.25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6" customHeight="1" x14ac:dyDescent="0.25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6" customHeight="1" x14ac:dyDescent="0.25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6" customHeight="1" x14ac:dyDescent="0.25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6" customHeight="1" x14ac:dyDescent="0.25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6" customHeight="1" x14ac:dyDescent="0.25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6" customHeight="1" x14ac:dyDescent="0.25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6" customHeight="1" x14ac:dyDescent="0.25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6" customHeight="1" x14ac:dyDescent="0.25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6" customHeight="1" x14ac:dyDescent="0.25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6" customHeight="1" x14ac:dyDescent="0.25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6" customHeight="1" x14ac:dyDescent="0.25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6" customHeight="1" x14ac:dyDescent="0.25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6" customHeight="1" x14ac:dyDescent="0.25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6" customHeight="1" x14ac:dyDescent="0.25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6" customHeight="1" x14ac:dyDescent="0.25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6" customHeight="1" x14ac:dyDescent="0.25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6" customHeight="1" x14ac:dyDescent="0.25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6" customHeight="1" x14ac:dyDescent="0.25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6" customHeight="1" x14ac:dyDescent="0.25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6" customHeight="1" x14ac:dyDescent="0.25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6" customHeight="1" x14ac:dyDescent="0.25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6" customHeight="1" x14ac:dyDescent="0.25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6" customHeight="1" x14ac:dyDescent="0.25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6" customHeight="1" x14ac:dyDescent="0.25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6" customHeight="1" x14ac:dyDescent="0.25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6" customHeight="1" x14ac:dyDescent="0.25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6" customHeight="1" x14ac:dyDescent="0.25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6" customHeight="1" x14ac:dyDescent="0.25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6" customHeight="1" x14ac:dyDescent="0.25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6" customHeight="1" x14ac:dyDescent="0.25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6" customHeight="1" x14ac:dyDescent="0.25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6" customHeight="1" x14ac:dyDescent="0.25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6" customHeight="1" x14ac:dyDescent="0.25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6" customHeight="1" x14ac:dyDescent="0.25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6" customHeight="1" x14ac:dyDescent="0.25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6" customHeight="1" x14ac:dyDescent="0.25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6" customHeight="1" x14ac:dyDescent="0.25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6" customHeight="1" x14ac:dyDescent="0.25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6" customHeight="1" x14ac:dyDescent="0.25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6" customHeight="1" x14ac:dyDescent="0.25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6" customHeight="1" x14ac:dyDescent="0.25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phoneticPr fontId="12" type="noConversion"/>
  <conditionalFormatting sqref="A1:A17 A301:A999">
    <cfRule type="expression" dxfId="42" priority="8">
      <formula>$C1="BLOC"</formula>
    </cfRule>
    <cfRule type="expression" dxfId="41" priority="9">
      <formula>$C1="OPTION"</formula>
    </cfRule>
    <cfRule type="expression" dxfId="40" priority="7">
      <formula>$C1="Parcours Pédagogique"</formula>
    </cfRule>
  </conditionalFormatting>
  <conditionalFormatting sqref="A18:S300 T18">
    <cfRule type="expression" dxfId="39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8" priority="14">
      <formula>$D1="Création"</formula>
    </cfRule>
    <cfRule type="expression" dxfId="37" priority="15">
      <formula>$D1="Fermeture"</formula>
    </cfRule>
    <cfRule type="expression" dxfId="36" priority="13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35" priority="12">
      <formula>$D1="Modification MCC"</formula>
    </cfRule>
  </conditionalFormatting>
  <conditionalFormatting sqref="J1:J999">
    <cfRule type="expression" dxfId="34" priority="4">
      <formula>$I1="NON"</formula>
    </cfRule>
  </conditionalFormatting>
  <conditionalFormatting sqref="L18:L300">
    <cfRule type="expression" dxfId="33" priority="10">
      <formula>$K18="CT (Contrôle terminal)"</formula>
    </cfRule>
    <cfRule type="expression" dxfId="32" priority="11">
      <formula>$K18="CCI (CC Intégral)"</formula>
    </cfRule>
  </conditionalFormatting>
  <conditionalFormatting sqref="M1:M999">
    <cfRule type="expression" dxfId="31" priority="6">
      <formula>$K1="CT (Contrôle terminal)"</formula>
    </cfRule>
  </conditionalFormatting>
  <conditionalFormatting sqref="N1:O999">
    <cfRule type="expression" dxfId="30" priority="3">
      <formula>$K1="CCI (CC Intégral)"</formula>
    </cfRule>
  </conditionalFormatting>
  <conditionalFormatting sqref="P19:S300">
    <cfRule type="expression" dxfId="29" priority="5">
      <formula>$H$15="Session Unique"</formula>
    </cfRule>
  </conditionalFormatting>
  <conditionalFormatting sqref="Q1:R999">
    <cfRule type="expression" dxfId="28" priority="1">
      <formula>$P1="Autres"</formula>
    </cfRule>
  </conditionalFormatting>
  <conditionalFormatting sqref="S1:S999 T18">
    <cfRule type="expression" dxfId="27" priority="2">
      <formula>$P1="CT (Contrôle terminal)"</formula>
    </cfRule>
  </conditionalFormatting>
  <conditionalFormatting sqref="T18 A18:S300">
    <cfRule type="expression" dxfId="26" priority="17">
      <formula>$C18="Modification"</formula>
    </cfRule>
    <cfRule type="expression" dxfId="25" priority="18">
      <formula>$C18="Création"</formula>
    </cfRule>
    <cfRule type="expression" dxfId="24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abSelected="1" zoomScaleNormal="100" workbookViewId="0">
      <pane ySplit="18" topLeftCell="A19" activePane="bottomLeft" state="frozen"/>
      <selection pane="bottomLeft" activeCell="D19" sqref="D19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4"/>
      <c r="B1" s="134"/>
      <c r="C1" s="134"/>
      <c r="D1" s="134"/>
      <c r="E1" s="134"/>
      <c r="F1" s="134"/>
      <c r="G1" s="134"/>
      <c r="H1" s="134"/>
      <c r="I1" s="134"/>
      <c r="J1" s="134"/>
    </row>
    <row r="2" spans="1:10" x14ac:dyDescent="0.25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0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</row>
    <row r="4" spans="1:10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</row>
    <row r="5" spans="1:10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</row>
    <row r="6" spans="1:10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</row>
    <row r="7" spans="1:10" ht="18" customHeight="1" x14ac:dyDescent="0.25">
      <c r="A7" s="136" t="s">
        <v>233</v>
      </c>
      <c r="B7" s="130" t="str">
        <f>'Fiche Générale'!B2</f>
        <v>HEALTHY</v>
      </c>
      <c r="C7" s="136" t="s">
        <v>234</v>
      </c>
      <c r="D7" s="136"/>
      <c r="E7" s="142" t="str">
        <f>'Fiche Générale'!B3</f>
        <v>Ingénierie de la santé</v>
      </c>
      <c r="F7" s="130"/>
      <c r="G7" s="136" t="s">
        <v>252</v>
      </c>
      <c r="H7" s="153" t="str">
        <f>'Fiche Générale'!B4</f>
        <v>MMISA18</v>
      </c>
      <c r="I7" s="153"/>
      <c r="J7" s="153"/>
    </row>
    <row r="8" spans="1:10" ht="18" customHeight="1" x14ac:dyDescent="0.25">
      <c r="A8" s="136"/>
      <c r="B8" s="131"/>
      <c r="C8" s="136"/>
      <c r="D8" s="136"/>
      <c r="E8" s="143"/>
      <c r="F8" s="131"/>
      <c r="G8" s="136"/>
      <c r="H8" s="153"/>
      <c r="I8" s="153"/>
      <c r="J8" s="153"/>
    </row>
    <row r="9" spans="1:10" ht="18" customHeight="1" x14ac:dyDescent="0.25">
      <c r="A9" s="136"/>
      <c r="B9" s="131"/>
      <c r="C9" s="136"/>
      <c r="D9" s="136"/>
      <c r="E9" s="144"/>
      <c r="F9" s="132"/>
      <c r="G9" s="136"/>
      <c r="H9" s="153"/>
      <c r="I9" s="153"/>
      <c r="J9" s="153"/>
    </row>
    <row r="10" spans="1:10" ht="18" customHeight="1" x14ac:dyDescent="0.25">
      <c r="A10" s="136"/>
      <c r="B10" s="131"/>
      <c r="C10" s="141" t="s">
        <v>236</v>
      </c>
      <c r="D10" s="141"/>
      <c r="E10" s="145" t="str">
        <f>'Fiche Générale'!B12</f>
        <v>Ingénierie pour le Vieillisement et l'Autonomie</v>
      </c>
      <c r="F10" s="146"/>
      <c r="G10" s="146"/>
      <c r="H10" s="146"/>
      <c r="I10" s="146"/>
      <c r="J10" s="147"/>
    </row>
    <row r="11" spans="1:10" ht="18" customHeight="1" x14ac:dyDescent="0.25">
      <c r="A11" s="136"/>
      <c r="B11" s="132"/>
      <c r="C11" s="141"/>
      <c r="D11" s="141"/>
      <c r="E11" s="148"/>
      <c r="F11" s="149"/>
      <c r="G11" s="149"/>
      <c r="H11" s="149"/>
      <c r="I11" s="149"/>
      <c r="J11" s="150"/>
    </row>
    <row r="13" spans="1:10" x14ac:dyDescent="0.25">
      <c r="A13" s="135" t="s">
        <v>237</v>
      </c>
      <c r="B13" s="99" t="s">
        <v>278</v>
      </c>
      <c r="C13" s="135" t="s">
        <v>239</v>
      </c>
      <c r="D13" s="135"/>
      <c r="E13" s="157">
        <f>'S1 Maquette'!E13:F14</f>
        <v>0</v>
      </c>
      <c r="F13" s="157"/>
      <c r="G13" s="135" t="s">
        <v>240</v>
      </c>
      <c r="H13" s="97">
        <f>Calcul!J7</f>
        <v>0</v>
      </c>
      <c r="I13" s="99"/>
    </row>
    <row r="14" spans="1:10" x14ac:dyDescent="0.25">
      <c r="A14" s="135"/>
      <c r="B14" s="102"/>
      <c r="C14" s="135"/>
      <c r="D14" s="135"/>
      <c r="E14" s="157"/>
      <c r="F14" s="157"/>
      <c r="G14" s="135"/>
      <c r="H14" s="100"/>
      <c r="I14" s="102"/>
    </row>
    <row r="15" spans="1:10" x14ac:dyDescent="0.25">
      <c r="A15" s="135" t="s">
        <v>241</v>
      </c>
      <c r="B15" s="99" t="s">
        <v>205</v>
      </c>
      <c r="C15" s="137" t="s">
        <v>242</v>
      </c>
      <c r="D15" s="138"/>
      <c r="E15" s="135"/>
      <c r="F15" s="135"/>
      <c r="G15" s="162" t="s">
        <v>243</v>
      </c>
      <c r="H15" s="96">
        <f>Calcul!J20</f>
        <v>0</v>
      </c>
      <c r="I15" s="96"/>
    </row>
    <row r="16" spans="1:10" x14ac:dyDescent="0.25">
      <c r="A16" s="135"/>
      <c r="B16" s="102"/>
      <c r="C16" s="139"/>
      <c r="D16" s="140"/>
      <c r="E16" s="135"/>
      <c r="F16" s="135"/>
      <c r="G16" s="164"/>
      <c r="H16" s="96"/>
      <c r="I16" s="96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>
        <v>1</v>
      </c>
      <c r="B19" s="5" t="s">
        <v>383</v>
      </c>
      <c r="C19" s="7" t="s">
        <v>12</v>
      </c>
      <c r="D19" s="11">
        <v>30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 t="s">
        <v>281</v>
      </c>
      <c r="B20" s="5" t="s">
        <v>386</v>
      </c>
      <c r="C20" s="7" t="s">
        <v>21</v>
      </c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3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3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3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3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YUX8twpM0nt8Q1IsZKSUJWfzBYH/cr09DYsyLnfXrHcqmSg3J+R4LBHmOVdAr1gpMdNCzVJE4vL+Crg+11acw==" saltValue="ioE6NB4341NAiFvx1F6gP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 D1:E999 G1:N999">
    <cfRule type="expression" dxfId="23" priority="1">
      <formula>$C1="Option"</formula>
    </cfRule>
  </conditionalFormatting>
  <conditionalFormatting sqref="A1:O9 A10:E10 K10:O11 A11:D11 A12:O12 A13:H13 J13:O16 A14:F14 A15:H15 A16:F16 A17:O999"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A1:O9 K10:O11 A12:O12 J13:O16 A17:O999 A10:E10 A11:D11 A13:H13 A14:F14 A15:H15 A16:F16">
    <cfRule type="expression" dxfId="20" priority="4">
      <formula>$F1="Fermeture"</formula>
    </cfRule>
  </conditionalFormatting>
  <conditionalFormatting sqref="N1:N999">
    <cfRule type="expression" dxfId="19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sheetPr codeName="Feuil11"/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H18" sqref="H18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5.85546875" style="18" customWidth="1"/>
  </cols>
  <sheetData>
    <row r="1" spans="1:19" x14ac:dyDescent="0.25">
      <c r="A1" s="134"/>
      <c r="B1" s="134"/>
      <c r="C1" s="134"/>
      <c r="D1" s="134"/>
      <c r="E1" s="134"/>
      <c r="F1" s="134"/>
      <c r="G1" s="134"/>
      <c r="H1" s="134"/>
      <c r="I1" s="134"/>
      <c r="J1" s="38"/>
    </row>
    <row r="2" spans="1:19" x14ac:dyDescent="0.25">
      <c r="A2" s="134"/>
      <c r="B2" s="134"/>
      <c r="C2" s="134"/>
      <c r="D2" s="134"/>
      <c r="E2" s="134"/>
      <c r="F2" s="134"/>
      <c r="G2" s="134"/>
      <c r="H2" s="134"/>
      <c r="I2" s="134"/>
      <c r="J2" s="38"/>
    </row>
    <row r="3" spans="1:19" x14ac:dyDescent="0.25">
      <c r="A3" s="134"/>
      <c r="B3" s="134"/>
      <c r="C3" s="134"/>
      <c r="D3" s="134"/>
      <c r="E3" s="134"/>
      <c r="F3" s="134"/>
      <c r="G3" s="134"/>
      <c r="H3" s="134"/>
      <c r="I3" s="134"/>
      <c r="J3" s="38"/>
    </row>
    <row r="4" spans="1:19" x14ac:dyDescent="0.25">
      <c r="A4" s="134"/>
      <c r="B4" s="134"/>
      <c r="C4" s="134"/>
      <c r="D4" s="134"/>
      <c r="E4" s="134"/>
      <c r="F4" s="134"/>
      <c r="G4" s="134"/>
      <c r="H4" s="134"/>
      <c r="I4" s="134"/>
      <c r="J4" s="38"/>
    </row>
    <row r="5" spans="1:19" x14ac:dyDescent="0.25">
      <c r="A5" s="134"/>
      <c r="B5" s="134"/>
      <c r="C5" s="134"/>
      <c r="D5" s="134"/>
      <c r="E5" s="134"/>
      <c r="F5" s="134"/>
      <c r="G5" s="134"/>
      <c r="H5" s="134"/>
      <c r="I5" s="134"/>
      <c r="J5" s="38"/>
    </row>
    <row r="6" spans="1:19" x14ac:dyDescent="0.25">
      <c r="A6" s="134"/>
      <c r="B6" s="134"/>
      <c r="C6" s="134"/>
      <c r="D6" s="134"/>
      <c r="E6" s="134"/>
      <c r="F6" s="134"/>
      <c r="G6" s="134"/>
      <c r="H6" s="134"/>
      <c r="I6" s="134"/>
      <c r="J6" s="38"/>
    </row>
    <row r="7" spans="1:19" ht="14.45" customHeight="1" x14ac:dyDescent="0.25">
      <c r="A7" s="154" t="s">
        <v>251</v>
      </c>
      <c r="B7" s="153" t="str">
        <f>'Fiche Générale'!B2</f>
        <v>HEALTHY</v>
      </c>
      <c r="C7" s="136" t="s">
        <v>234</v>
      </c>
      <c r="D7" s="136"/>
      <c r="E7" s="151" t="str">
        <f>'Fiche Générale'!B3</f>
        <v>Ingénierie de la santé</v>
      </c>
      <c r="F7" s="152"/>
      <c r="G7" s="136" t="s">
        <v>252</v>
      </c>
      <c r="H7" s="153" t="str">
        <f>'Fiche Générale'!B4</f>
        <v>MMISA18</v>
      </c>
      <c r="I7" s="153"/>
      <c r="J7" s="39"/>
      <c r="K7" s="23"/>
    </row>
    <row r="8" spans="1:19" ht="14.45" customHeight="1" x14ac:dyDescent="0.25">
      <c r="A8" s="155"/>
      <c r="B8" s="153"/>
      <c r="C8" s="136"/>
      <c r="D8" s="136"/>
      <c r="E8" s="151"/>
      <c r="F8" s="152"/>
      <c r="G8" s="136"/>
      <c r="H8" s="153"/>
      <c r="I8" s="153"/>
      <c r="J8" s="39"/>
      <c r="K8" s="23"/>
    </row>
    <row r="9" spans="1:19" ht="14.45" customHeight="1" x14ac:dyDescent="0.25">
      <c r="A9" s="155"/>
      <c r="B9" s="153"/>
      <c r="C9" s="136"/>
      <c r="D9" s="136"/>
      <c r="E9" s="151"/>
      <c r="F9" s="152"/>
      <c r="G9" s="136"/>
      <c r="H9" s="153"/>
      <c r="I9" s="153"/>
      <c r="J9" s="39"/>
      <c r="K9" s="23"/>
    </row>
    <row r="10" spans="1:19" ht="14.45" customHeight="1" x14ac:dyDescent="0.25">
      <c r="A10" s="155"/>
      <c r="B10" s="153"/>
      <c r="C10" s="141" t="s">
        <v>236</v>
      </c>
      <c r="D10" s="141"/>
      <c r="E10" s="145" t="str">
        <f>'Fiche Générale'!B12</f>
        <v>Ingénierie pour le Vieillisement et l'Autonomie</v>
      </c>
      <c r="F10" s="146"/>
      <c r="G10" s="146"/>
      <c r="H10" s="146"/>
      <c r="I10" s="147"/>
      <c r="J10" s="40"/>
      <c r="K10" s="23"/>
    </row>
    <row r="11" spans="1:19" ht="14.45" customHeight="1" x14ac:dyDescent="0.25">
      <c r="A11" s="156"/>
      <c r="B11" s="153"/>
      <c r="C11" s="141"/>
      <c r="D11" s="141"/>
      <c r="E11" s="148"/>
      <c r="F11" s="149"/>
      <c r="G11" s="149"/>
      <c r="H11" s="149"/>
      <c r="I11" s="150"/>
      <c r="J11" s="40"/>
      <c r="K11" s="23"/>
    </row>
    <row r="12" spans="1:19" x14ac:dyDescent="0.25">
      <c r="C12" s="18"/>
      <c r="I12" s="13"/>
      <c r="J12" s="13"/>
      <c r="M12" s="137" t="s">
        <v>253</v>
      </c>
      <c r="N12" s="138"/>
      <c r="O12" s="169"/>
      <c r="P12" s="137" t="s">
        <v>254</v>
      </c>
      <c r="Q12" s="138"/>
      <c r="R12" s="138"/>
      <c r="S12" s="169"/>
    </row>
    <row r="13" spans="1:19" x14ac:dyDescent="0.25">
      <c r="A13" s="162" t="s">
        <v>237</v>
      </c>
      <c r="B13" s="96" t="str">
        <f>'S4 Maquette'!B13:B14</f>
        <v>2ème Année de Master</v>
      </c>
      <c r="C13" s="96"/>
      <c r="D13" s="162" t="s">
        <v>255</v>
      </c>
      <c r="E13" s="157">
        <f>'S4 Maquette'!E13:F14</f>
        <v>0</v>
      </c>
      <c r="F13" s="157"/>
      <c r="G13" s="157"/>
      <c r="H13" s="135" t="s">
        <v>256</v>
      </c>
      <c r="I13" s="135"/>
      <c r="J13" s="41"/>
      <c r="M13" s="139"/>
      <c r="N13" s="140"/>
      <c r="O13" s="170"/>
      <c r="P13" s="139"/>
      <c r="Q13" s="140"/>
      <c r="R13" s="140"/>
      <c r="S13" s="170"/>
    </row>
    <row r="14" spans="1:19" x14ac:dyDescent="0.25">
      <c r="A14" s="164"/>
      <c r="B14" s="96"/>
      <c r="C14" s="96"/>
      <c r="D14" s="164"/>
      <c r="E14" s="157"/>
      <c r="F14" s="157"/>
      <c r="G14" s="157"/>
      <c r="H14" s="135"/>
      <c r="I14" s="135"/>
      <c r="J14" s="41"/>
      <c r="M14" s="135" t="s">
        <v>257</v>
      </c>
      <c r="N14" s="137" t="s">
        <v>258</v>
      </c>
      <c r="O14" s="169"/>
      <c r="P14" s="134"/>
      <c r="Q14" s="158"/>
      <c r="R14" s="161"/>
      <c r="S14" s="162"/>
    </row>
    <row r="15" spans="1:19" x14ac:dyDescent="0.25">
      <c r="A15" s="162" t="s">
        <v>259</v>
      </c>
      <c r="B15" s="98" t="str">
        <f>'S4 Maquette'!B15:B16</f>
        <v>Semestre 4</v>
      </c>
      <c r="C15" s="99"/>
      <c r="D15" s="162" t="s">
        <v>260</v>
      </c>
      <c r="E15" s="157">
        <f>'S4 Maquette'!E15:F16</f>
        <v>0</v>
      </c>
      <c r="F15" s="157"/>
      <c r="G15" s="157"/>
      <c r="H15" s="165" t="str">
        <f>'Fiche Générale'!B5</f>
        <v>Seconde Chance</v>
      </c>
      <c r="I15" s="166"/>
      <c r="J15" s="42"/>
      <c r="M15" s="135"/>
      <c r="N15" s="171"/>
      <c r="O15" s="172"/>
      <c r="P15" s="134"/>
      <c r="Q15" s="159"/>
      <c r="R15" s="161"/>
      <c r="S15" s="163"/>
    </row>
    <row r="16" spans="1:19" x14ac:dyDescent="0.25">
      <c r="A16" s="164"/>
      <c r="B16" s="101"/>
      <c r="C16" s="102"/>
      <c r="D16" s="164"/>
      <c r="E16" s="157"/>
      <c r="F16" s="157"/>
      <c r="G16" s="157"/>
      <c r="H16" s="167"/>
      <c r="I16" s="168"/>
      <c r="J16" s="42"/>
      <c r="M16" s="135"/>
      <c r="N16" s="171"/>
      <c r="O16" s="172"/>
      <c r="P16" s="134"/>
      <c r="Q16" s="159"/>
      <c r="R16" s="161"/>
      <c r="S16" s="163"/>
    </row>
    <row r="17" spans="1:20" x14ac:dyDescent="0.25">
      <c r="L17" s="19"/>
      <c r="M17" s="135"/>
      <c r="N17" s="139"/>
      <c r="O17" s="170"/>
      <c r="P17" s="134"/>
      <c r="Q17" s="160"/>
      <c r="R17" s="161"/>
      <c r="S17" s="164"/>
    </row>
    <row r="18" spans="1:20" ht="59.4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92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7" t="str">
        <f>'S4 Maquette'!B19</f>
        <v>METHODES ET RELATIONS PROFESSIONNELLES</v>
      </c>
      <c r="B19" s="47" t="str">
        <f>'S4 Maquette'!C19</f>
        <v>UE</v>
      </c>
      <c r="C19" s="46">
        <f>'S4 Maquette'!F19</f>
        <v>0</v>
      </c>
      <c r="D19" s="7"/>
      <c r="E19" s="7" t="s">
        <v>363</v>
      </c>
      <c r="F19" s="7" t="s">
        <v>363</v>
      </c>
      <c r="G19" s="44"/>
      <c r="H19" s="44" t="s">
        <v>363</v>
      </c>
      <c r="I19" s="44" t="s">
        <v>367</v>
      </c>
      <c r="J19" s="44"/>
      <c r="K19" s="44" t="s">
        <v>27</v>
      </c>
      <c r="L19" s="44" t="s">
        <v>384</v>
      </c>
      <c r="M19" s="44">
        <v>1</v>
      </c>
      <c r="N19" s="44" t="s">
        <v>33</v>
      </c>
      <c r="O19" s="44"/>
      <c r="P19" s="44"/>
      <c r="Q19" s="44"/>
      <c r="R19" s="44"/>
      <c r="S19" s="12"/>
      <c r="T19" s="48"/>
    </row>
    <row r="20" spans="1:20" ht="30.6" customHeight="1" x14ac:dyDescent="0.25">
      <c r="A20" s="47" t="str">
        <f>'S4 Maquette'!B20</f>
        <v>Apprentissage des méthodes et techniques en laboratoire de recherche - Entreprise</v>
      </c>
      <c r="B20" s="47" t="str">
        <f>'S4 Maquette'!C20</f>
        <v>ECUE</v>
      </c>
      <c r="C20" s="46">
        <f>'S4 Maquette'!F20</f>
        <v>0</v>
      </c>
      <c r="D20" s="7">
        <v>1</v>
      </c>
      <c r="E20" s="7" t="s">
        <v>363</v>
      </c>
      <c r="F20" s="7" t="s">
        <v>363</v>
      </c>
      <c r="G20" s="44"/>
      <c r="H20" s="44" t="s">
        <v>363</v>
      </c>
      <c r="I20" s="44" t="s">
        <v>367</v>
      </c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48"/>
    </row>
    <row r="21" spans="1:20" ht="30.6" customHeight="1" x14ac:dyDescent="0.25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48"/>
    </row>
    <row r="22" spans="1:20" ht="30.6" customHeight="1" x14ac:dyDescent="0.25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48"/>
    </row>
    <row r="23" spans="1:20" ht="30.6" customHeight="1" x14ac:dyDescent="0.25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48"/>
    </row>
    <row r="24" spans="1:20" ht="30.6" customHeight="1" x14ac:dyDescent="0.25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48"/>
    </row>
    <row r="25" spans="1:20" ht="30.6" customHeight="1" x14ac:dyDescent="0.25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48"/>
    </row>
    <row r="26" spans="1:20" ht="30.6" customHeight="1" x14ac:dyDescent="0.25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48"/>
    </row>
    <row r="27" spans="1:20" ht="30.6" customHeight="1" x14ac:dyDescent="0.25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48"/>
    </row>
    <row r="28" spans="1:20" ht="30.6" customHeight="1" x14ac:dyDescent="0.2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48"/>
    </row>
    <row r="29" spans="1:20" ht="30.6" customHeight="1" x14ac:dyDescent="0.25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48"/>
    </row>
    <row r="30" spans="1:20" ht="30.6" customHeight="1" x14ac:dyDescent="0.2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48"/>
    </row>
    <row r="31" spans="1:20" ht="30.6" customHeight="1" x14ac:dyDescent="0.2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48"/>
    </row>
    <row r="32" spans="1:20" ht="30.6" customHeight="1" x14ac:dyDescent="0.2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48"/>
    </row>
    <row r="33" spans="1:20" ht="30.6" customHeight="1" x14ac:dyDescent="0.2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48"/>
    </row>
    <row r="34" spans="1:20" ht="30.6" customHeight="1" x14ac:dyDescent="0.2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48"/>
    </row>
    <row r="35" spans="1:20" ht="30.6" customHeight="1" x14ac:dyDescent="0.2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48"/>
    </row>
    <row r="36" spans="1:20" ht="30.6" customHeight="1" x14ac:dyDescent="0.2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48"/>
    </row>
    <row r="37" spans="1:20" ht="30.6" customHeight="1" x14ac:dyDescent="0.2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6" customHeight="1" x14ac:dyDescent="0.2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6" customHeight="1" x14ac:dyDescent="0.2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6" customHeight="1" x14ac:dyDescent="0.2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6" customHeight="1" x14ac:dyDescent="0.2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6" customHeight="1" x14ac:dyDescent="0.2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6" customHeight="1" x14ac:dyDescent="0.2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6" customHeight="1" x14ac:dyDescent="0.2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6" customHeight="1" x14ac:dyDescent="0.2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6" customHeight="1" x14ac:dyDescent="0.2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6" customHeight="1" x14ac:dyDescent="0.2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6" customHeight="1" x14ac:dyDescent="0.2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6" customHeight="1" x14ac:dyDescent="0.2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6" customHeight="1" x14ac:dyDescent="0.2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6" customHeight="1" x14ac:dyDescent="0.2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6" customHeight="1" x14ac:dyDescent="0.2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6" customHeight="1" x14ac:dyDescent="0.2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6" customHeight="1" x14ac:dyDescent="0.2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6" customHeight="1" x14ac:dyDescent="0.2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6" customHeight="1" x14ac:dyDescent="0.2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6" customHeight="1" x14ac:dyDescent="0.2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6" customHeight="1" x14ac:dyDescent="0.2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6" customHeight="1" x14ac:dyDescent="0.2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6" customHeight="1" x14ac:dyDescent="0.2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6" customHeight="1" x14ac:dyDescent="0.2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6" customHeight="1" x14ac:dyDescent="0.2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6" customHeight="1" x14ac:dyDescent="0.2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6" customHeight="1" x14ac:dyDescent="0.2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6" customHeight="1" x14ac:dyDescent="0.2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6" customHeight="1" x14ac:dyDescent="0.2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6" customHeight="1" x14ac:dyDescent="0.2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6" customHeight="1" x14ac:dyDescent="0.2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6" customHeight="1" x14ac:dyDescent="0.2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6" customHeight="1" x14ac:dyDescent="0.2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6" customHeight="1" x14ac:dyDescent="0.2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6" customHeight="1" x14ac:dyDescent="0.2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6" customHeight="1" x14ac:dyDescent="0.2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6" customHeight="1" x14ac:dyDescent="0.2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6" customHeight="1" x14ac:dyDescent="0.2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6" customHeight="1" x14ac:dyDescent="0.2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6" customHeight="1" x14ac:dyDescent="0.2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6" customHeight="1" x14ac:dyDescent="0.2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6" customHeight="1" x14ac:dyDescent="0.2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6" customHeight="1" x14ac:dyDescent="0.2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6" customHeight="1" x14ac:dyDescent="0.2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6" customHeight="1" x14ac:dyDescent="0.2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6" customHeight="1" x14ac:dyDescent="0.2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6" customHeight="1" x14ac:dyDescent="0.2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6" customHeight="1" x14ac:dyDescent="0.2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6" customHeight="1" x14ac:dyDescent="0.2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6" customHeight="1" x14ac:dyDescent="0.2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6" customHeight="1" x14ac:dyDescent="0.2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6" customHeight="1" x14ac:dyDescent="0.2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6" customHeight="1" x14ac:dyDescent="0.2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6" customHeight="1" x14ac:dyDescent="0.2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6" customHeight="1" x14ac:dyDescent="0.2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6" customHeight="1" x14ac:dyDescent="0.2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6" customHeight="1" x14ac:dyDescent="0.2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6" customHeight="1" x14ac:dyDescent="0.2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6" customHeight="1" x14ac:dyDescent="0.2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6" customHeight="1" x14ac:dyDescent="0.2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6" customHeight="1" x14ac:dyDescent="0.2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6" customHeight="1" x14ac:dyDescent="0.2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6" customHeight="1" x14ac:dyDescent="0.2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6" customHeight="1" x14ac:dyDescent="0.2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6" customHeight="1" x14ac:dyDescent="0.2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6" customHeight="1" x14ac:dyDescent="0.2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6" customHeight="1" x14ac:dyDescent="0.2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6" customHeight="1" x14ac:dyDescent="0.2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6" customHeight="1" x14ac:dyDescent="0.2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6" customHeight="1" x14ac:dyDescent="0.2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6" customHeight="1" x14ac:dyDescent="0.2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6" customHeight="1" x14ac:dyDescent="0.2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6" customHeight="1" x14ac:dyDescent="0.2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6" customHeight="1" x14ac:dyDescent="0.2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6" customHeight="1" x14ac:dyDescent="0.2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6" customHeight="1" x14ac:dyDescent="0.2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6" customHeight="1" x14ac:dyDescent="0.2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6" customHeight="1" x14ac:dyDescent="0.2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6" customHeight="1" x14ac:dyDescent="0.2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6" customHeight="1" x14ac:dyDescent="0.2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6" customHeight="1" x14ac:dyDescent="0.2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6" customHeight="1" x14ac:dyDescent="0.2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6" customHeight="1" x14ac:dyDescent="0.2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6" customHeight="1" x14ac:dyDescent="0.2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6" customHeight="1" x14ac:dyDescent="0.2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6" customHeight="1" x14ac:dyDescent="0.2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6" customHeight="1" x14ac:dyDescent="0.2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6" customHeight="1" x14ac:dyDescent="0.2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6" customHeight="1" x14ac:dyDescent="0.2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6" customHeight="1" x14ac:dyDescent="0.2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6" customHeight="1" x14ac:dyDescent="0.2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6" customHeight="1" x14ac:dyDescent="0.2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6" customHeight="1" x14ac:dyDescent="0.2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6" customHeight="1" x14ac:dyDescent="0.2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6" customHeight="1" x14ac:dyDescent="0.2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6" customHeight="1" x14ac:dyDescent="0.2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6" customHeight="1" x14ac:dyDescent="0.2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6" customHeight="1" x14ac:dyDescent="0.2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6" customHeight="1" x14ac:dyDescent="0.2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6" customHeight="1" x14ac:dyDescent="0.2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6" customHeight="1" x14ac:dyDescent="0.2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6" customHeight="1" x14ac:dyDescent="0.2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6" customHeight="1" x14ac:dyDescent="0.2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6" customHeight="1" x14ac:dyDescent="0.2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6" customHeight="1" x14ac:dyDescent="0.2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6" customHeight="1" x14ac:dyDescent="0.2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6" customHeight="1" x14ac:dyDescent="0.2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6" customHeight="1" x14ac:dyDescent="0.2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6" customHeight="1" x14ac:dyDescent="0.2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6" customHeight="1" x14ac:dyDescent="0.2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6" customHeight="1" x14ac:dyDescent="0.2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6" customHeight="1" x14ac:dyDescent="0.2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6" customHeight="1" x14ac:dyDescent="0.2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6" customHeight="1" x14ac:dyDescent="0.2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6" customHeight="1" x14ac:dyDescent="0.2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6" customHeight="1" x14ac:dyDescent="0.2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6" customHeight="1" x14ac:dyDescent="0.2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6" customHeight="1" x14ac:dyDescent="0.2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6" customHeight="1" x14ac:dyDescent="0.2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6" customHeight="1" x14ac:dyDescent="0.2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6" customHeight="1" x14ac:dyDescent="0.2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6" customHeight="1" x14ac:dyDescent="0.2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6" customHeight="1" x14ac:dyDescent="0.2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6" customHeight="1" x14ac:dyDescent="0.2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6" customHeight="1" x14ac:dyDescent="0.2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6" customHeight="1" x14ac:dyDescent="0.2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6" customHeight="1" x14ac:dyDescent="0.2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6" customHeight="1" x14ac:dyDescent="0.2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6" customHeight="1" x14ac:dyDescent="0.2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6" customHeight="1" x14ac:dyDescent="0.2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6" customHeight="1" x14ac:dyDescent="0.2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6" customHeight="1" x14ac:dyDescent="0.2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6" customHeight="1" x14ac:dyDescent="0.2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6" customHeight="1" x14ac:dyDescent="0.2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6" customHeight="1" x14ac:dyDescent="0.2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6" customHeight="1" x14ac:dyDescent="0.2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6" customHeight="1" x14ac:dyDescent="0.2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6" customHeight="1" x14ac:dyDescent="0.2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6" customHeight="1" x14ac:dyDescent="0.2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6" customHeight="1" x14ac:dyDescent="0.2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6" customHeight="1" x14ac:dyDescent="0.2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6" customHeight="1" x14ac:dyDescent="0.2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6" customHeight="1" x14ac:dyDescent="0.2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6" customHeight="1" x14ac:dyDescent="0.2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6" customHeight="1" x14ac:dyDescent="0.2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6" customHeight="1" x14ac:dyDescent="0.2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6" customHeight="1" x14ac:dyDescent="0.2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6" customHeight="1" x14ac:dyDescent="0.2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6" customHeight="1" x14ac:dyDescent="0.2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6" customHeight="1" x14ac:dyDescent="0.2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6" customHeight="1" x14ac:dyDescent="0.2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6" customHeight="1" x14ac:dyDescent="0.2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6" customHeight="1" x14ac:dyDescent="0.2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6" customHeight="1" x14ac:dyDescent="0.2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6" customHeight="1" x14ac:dyDescent="0.2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6" customHeight="1" x14ac:dyDescent="0.2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6" customHeight="1" x14ac:dyDescent="0.2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6" customHeight="1" x14ac:dyDescent="0.2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6" customHeight="1" x14ac:dyDescent="0.2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6" customHeight="1" x14ac:dyDescent="0.2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6" customHeight="1" x14ac:dyDescent="0.2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6" customHeight="1" x14ac:dyDescent="0.2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6" customHeight="1" x14ac:dyDescent="0.2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6" customHeight="1" x14ac:dyDescent="0.2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6" customHeight="1" x14ac:dyDescent="0.2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6" customHeight="1" x14ac:dyDescent="0.2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6" customHeight="1" x14ac:dyDescent="0.2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6" customHeight="1" x14ac:dyDescent="0.2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6" customHeight="1" x14ac:dyDescent="0.2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6" customHeight="1" x14ac:dyDescent="0.2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6" customHeight="1" x14ac:dyDescent="0.2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6" customHeight="1" x14ac:dyDescent="0.2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6" customHeight="1" x14ac:dyDescent="0.2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6" customHeight="1" x14ac:dyDescent="0.2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6" customHeight="1" x14ac:dyDescent="0.2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6" customHeight="1" x14ac:dyDescent="0.2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6" customHeight="1" x14ac:dyDescent="0.2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6" customHeight="1" x14ac:dyDescent="0.2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6" customHeight="1" x14ac:dyDescent="0.2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6" customHeight="1" x14ac:dyDescent="0.2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6" customHeight="1" x14ac:dyDescent="0.2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6" customHeight="1" x14ac:dyDescent="0.2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6" customHeight="1" x14ac:dyDescent="0.2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6" customHeight="1" x14ac:dyDescent="0.2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6" customHeight="1" x14ac:dyDescent="0.2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6" customHeight="1" x14ac:dyDescent="0.2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6" customHeight="1" x14ac:dyDescent="0.2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6" customHeight="1" x14ac:dyDescent="0.2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6" customHeight="1" x14ac:dyDescent="0.2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6" customHeight="1" x14ac:dyDescent="0.2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6" customHeight="1" x14ac:dyDescent="0.2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6" customHeight="1" x14ac:dyDescent="0.2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6" customHeight="1" x14ac:dyDescent="0.2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6" customHeight="1" x14ac:dyDescent="0.2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6" customHeight="1" x14ac:dyDescent="0.2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6" customHeight="1" x14ac:dyDescent="0.2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6" customHeight="1" x14ac:dyDescent="0.2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6" customHeight="1" x14ac:dyDescent="0.2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6" customHeight="1" x14ac:dyDescent="0.2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6" customHeight="1" x14ac:dyDescent="0.2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6" customHeight="1" x14ac:dyDescent="0.2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6" customHeight="1" x14ac:dyDescent="0.2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6" customHeight="1" x14ac:dyDescent="0.2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6" customHeight="1" x14ac:dyDescent="0.2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6" customHeight="1" x14ac:dyDescent="0.2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6" customHeight="1" x14ac:dyDescent="0.2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6" customHeight="1" x14ac:dyDescent="0.2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6" customHeight="1" x14ac:dyDescent="0.2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6" customHeight="1" x14ac:dyDescent="0.2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6" customHeight="1" x14ac:dyDescent="0.2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6" customHeight="1" x14ac:dyDescent="0.2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6" customHeight="1" x14ac:dyDescent="0.2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6" customHeight="1" x14ac:dyDescent="0.2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6" customHeight="1" x14ac:dyDescent="0.2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6" customHeight="1" x14ac:dyDescent="0.2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6" customHeight="1" x14ac:dyDescent="0.2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6" customHeight="1" x14ac:dyDescent="0.2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6" customHeight="1" x14ac:dyDescent="0.2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6" customHeight="1" x14ac:dyDescent="0.2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6" customHeight="1" x14ac:dyDescent="0.2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6" customHeight="1" x14ac:dyDescent="0.2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6" customHeight="1" x14ac:dyDescent="0.2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6" customHeight="1" x14ac:dyDescent="0.2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6" customHeight="1" x14ac:dyDescent="0.2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6" customHeight="1" x14ac:dyDescent="0.2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6" customHeight="1" x14ac:dyDescent="0.2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6" customHeight="1" x14ac:dyDescent="0.2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6" customHeight="1" x14ac:dyDescent="0.2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6" customHeight="1" x14ac:dyDescent="0.2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6" customHeight="1" x14ac:dyDescent="0.2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6" customHeight="1" x14ac:dyDescent="0.2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6" customHeight="1" x14ac:dyDescent="0.2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6" customHeight="1" x14ac:dyDescent="0.2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6" customHeight="1" x14ac:dyDescent="0.2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6" customHeight="1" x14ac:dyDescent="0.2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6" customHeight="1" x14ac:dyDescent="0.2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6" customHeight="1" x14ac:dyDescent="0.2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6" customHeight="1" x14ac:dyDescent="0.2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6" customHeight="1" x14ac:dyDescent="0.2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6" customHeight="1" x14ac:dyDescent="0.2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6" customHeight="1" x14ac:dyDescent="0.2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6" customHeight="1" x14ac:dyDescent="0.2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6" customHeight="1" x14ac:dyDescent="0.2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6" customHeight="1" x14ac:dyDescent="0.2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6" customHeight="1" x14ac:dyDescent="0.2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6" customHeight="1" x14ac:dyDescent="0.2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6" customHeight="1" x14ac:dyDescent="0.2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6" customHeight="1" x14ac:dyDescent="0.2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6" customHeight="1" x14ac:dyDescent="0.2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6" customHeight="1" x14ac:dyDescent="0.2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6" customHeight="1" x14ac:dyDescent="0.2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6" customHeight="1" x14ac:dyDescent="0.2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6" customHeight="1" x14ac:dyDescent="0.2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6" customHeight="1" x14ac:dyDescent="0.2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6" customHeight="1" x14ac:dyDescent="0.2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6" customHeight="1" x14ac:dyDescent="0.2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6" customHeight="1" x14ac:dyDescent="0.2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6" customHeight="1" x14ac:dyDescent="0.2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6" customHeight="1" x14ac:dyDescent="0.2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6" customHeight="1" x14ac:dyDescent="0.2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6" customHeight="1" x14ac:dyDescent="0.2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6" customHeight="1" x14ac:dyDescent="0.2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6" customHeight="1" x14ac:dyDescent="0.2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algorithmName="SHA-512" hashValue="yZRLVHihg3S3l5DmDt3MYc5yPhQrgTAD0O+9h9y1+6oFxW4q8BNGOOc0HLqZeqntIAivPI2ceB0Atgo9twi03Q==" saltValue="BE9vylt72uWLdNqTSerIo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8" priority="8">
      <formula>$C1="BLOC"</formula>
    </cfRule>
    <cfRule type="expression" dxfId="17" priority="9">
      <formula>$C1="OPTION"</formula>
    </cfRule>
    <cfRule type="expression" dxfId="16" priority="7">
      <formula>$C1="Parcours Pédagogique"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4">
      <formula>$D1="Création"</formula>
    </cfRule>
    <cfRule type="expression" dxfId="13" priority="15">
      <formula>$D1="Fermeture"</formula>
    </cfRule>
    <cfRule type="expression" dxfId="12" priority="13">
      <formula>$D1="Modification"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customXml/itemProps2.xml><?xml version="1.0" encoding="utf-8"?>
<ds:datastoreItem xmlns:ds="http://schemas.openxmlformats.org/officeDocument/2006/customXml" ds:itemID="{0A3AF757-865D-4138-8A07-554708176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Patricia Sanchez</cp:lastModifiedBy>
  <cp:revision/>
  <dcterms:created xsi:type="dcterms:W3CDTF">2022-09-27T13:03:25Z</dcterms:created>
  <dcterms:modified xsi:type="dcterms:W3CDTF">2024-01-22T09:37:32Z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